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SONDAGENS\Ensaios Geotécnicos para pavimentação\1-Orçamento da Adm\"/>
    </mc:Choice>
  </mc:AlternateContent>
  <xr:revisionPtr revIDLastSave="0" documentId="13_ncr:1_{FCD5B3EF-2698-455C-BF36-29D64F3B280D}" xr6:coauthVersionLast="47" xr6:coauthVersionMax="47" xr10:uidLastSave="{00000000-0000-0000-0000-000000000000}"/>
  <bookViews>
    <workbookView xWindow="-110" yWindow="-110" windowWidth="25820" windowHeight="10300" firstSheet="3" activeTab="8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Insumos Próprios" sheetId="14" r:id="rId4"/>
    <sheet name="QCI - Quadro de Composição de I" sheetId="15" state="hidden" r:id="rId5"/>
    <sheet name="Planilha1" sheetId="12" state="hidden" r:id="rId6"/>
    <sheet name="Composição de Custos Unitários" sheetId="9" state="hidden" r:id="rId7"/>
    <sheet name="Orçamento Sintético" sheetId="1" r:id="rId8"/>
    <sheet name="Resumo" sheetId="3" r:id="rId9"/>
    <sheet name="Cronograma Físico-Financeiro" sheetId="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6">'Composição de Custos Unitários'!$B$1:$L$1166</definedName>
    <definedName name="_xlnm.Print_Area" localSheetId="3">'Composição de Insumos Próprios'!$B$1:$L$84</definedName>
    <definedName name="_xlnm.Print_Area" localSheetId="9">'Cronograma Físico-Financeiro'!$B$1:$T$37</definedName>
    <definedName name="_xlnm.Print_Area" localSheetId="2">'Memorial de Cálculo de Quantita'!$A$1:$I$79</definedName>
    <definedName name="_xlnm.Print_Area" localSheetId="7">'Orçamento Sintético'!$B$2:$M$37</definedName>
    <definedName name="_xlnm.Print_Area" localSheetId="4">'QCI - Quadro de Composição de I'!$B$1:$J$27</definedName>
    <definedName name="_xlnm.Print_Area" localSheetId="8">Resumo!$B$2:$K$27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6">'Composição de Custos Unitários'!$2:$12</definedName>
    <definedName name="_xlnm.Print_Titles" localSheetId="3">'Composição de Insumos Próprios'!$2:$12</definedName>
    <definedName name="_xlnm.Print_Titles" localSheetId="2">'Memorial de Cálculo de Quantita'!$2:$12</definedName>
    <definedName name="_xlnm.Print_Titles" localSheetId="7">'Orçamento Sintético'!$2:$15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5" i="3" l="1"/>
  <c r="C42" i="3"/>
  <c r="C36" i="3"/>
  <c r="C43" i="3"/>
  <c r="J75" i="14" l="1"/>
  <c r="J66" i="14"/>
  <c r="K61" i="14" s="1"/>
  <c r="F27" i="1" s="1"/>
  <c r="J57" i="14"/>
  <c r="J48" i="14"/>
  <c r="J39" i="14"/>
  <c r="J30" i="14"/>
  <c r="D52" i="14"/>
  <c r="K70" i="14"/>
  <c r="F28" i="1" s="1"/>
  <c r="J74" i="14"/>
  <c r="J73" i="14"/>
  <c r="D70" i="14"/>
  <c r="J65" i="14"/>
  <c r="J64" i="14"/>
  <c r="D61" i="14"/>
  <c r="J56" i="14"/>
  <c r="J55" i="14"/>
  <c r="D34" i="14"/>
  <c r="D43" i="14"/>
  <c r="J47" i="14"/>
  <c r="J46" i="14"/>
  <c r="J38" i="14"/>
  <c r="J37" i="14"/>
  <c r="J28" i="1"/>
  <c r="J27" i="1"/>
  <c r="J26" i="1"/>
  <c r="J23" i="1"/>
  <c r="J22" i="1"/>
  <c r="J21" i="1"/>
  <c r="J18" i="1"/>
  <c r="D25" i="14"/>
  <c r="J29" i="14"/>
  <c r="J28" i="14"/>
  <c r="J20" i="14"/>
  <c r="J21" i="14"/>
  <c r="J19" i="14"/>
  <c r="D16" i="14"/>
  <c r="K52" i="14" l="1"/>
  <c r="F26" i="1" s="1"/>
  <c r="K43" i="14"/>
  <c r="F23" i="1" s="1"/>
  <c r="K34" i="14"/>
  <c r="F22" i="1" s="1"/>
  <c r="K25" i="14"/>
  <c r="F21" i="1" s="1"/>
  <c r="K16" i="14"/>
  <c r="F18" i="1" s="1"/>
  <c r="A66" i="11" l="1"/>
  <c r="B66" i="11"/>
  <c r="C66" i="11"/>
  <c r="C37" i="11"/>
  <c r="C35" i="11"/>
  <c r="D33" i="11" s="1"/>
  <c r="E22" i="1" s="1"/>
  <c r="C62" i="11"/>
  <c r="C60" i="11"/>
  <c r="B58" i="11"/>
  <c r="C58" i="11"/>
  <c r="A58" i="11"/>
  <c r="B51" i="11"/>
  <c r="C51" i="11"/>
  <c r="A51" i="11"/>
  <c r="B50" i="11"/>
  <c r="D66" i="11"/>
  <c r="E28" i="1" s="1"/>
  <c r="D51" i="11"/>
  <c r="E26" i="1" s="1"/>
  <c r="B41" i="11"/>
  <c r="A41" i="11"/>
  <c r="C41" i="11"/>
  <c r="D41" i="11"/>
  <c r="E23" i="1" s="1"/>
  <c r="C33" i="11"/>
  <c r="B33" i="11"/>
  <c r="D26" i="11"/>
  <c r="E21" i="1" s="1"/>
  <c r="C26" i="11"/>
  <c r="B26" i="11"/>
  <c r="B25" i="11"/>
  <c r="B15" i="11"/>
  <c r="B14" i="11"/>
  <c r="D21" i="11"/>
  <c r="D15" i="11" s="1"/>
  <c r="E18" i="1" s="1"/>
  <c r="D58" i="11" l="1"/>
  <c r="E27" i="1" s="1"/>
  <c r="S27" i="4"/>
  <c r="S28" i="4"/>
  <c r="C27" i="4"/>
  <c r="C28" i="4"/>
  <c r="C26" i="4"/>
  <c r="C18" i="4"/>
  <c r="C19" i="4"/>
  <c r="C17" i="4"/>
  <c r="S26" i="4"/>
  <c r="L26" i="1" l="1"/>
  <c r="D16" i="3" l="1"/>
  <c r="D17" i="3"/>
  <c r="D15" i="3"/>
  <c r="L28" i="1"/>
  <c r="L27" i="1"/>
  <c r="L23" i="1"/>
  <c r="L22" i="1"/>
  <c r="L21" i="1"/>
  <c r="L18" i="1"/>
  <c r="L17" i="1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G10" i="2" s="1"/>
  <c r="D26" i="2"/>
  <c r="D50" i="2" s="1"/>
  <c r="G9" i="2" s="1"/>
  <c r="L25" i="1" l="1"/>
  <c r="L20" i="1"/>
  <c r="D26" i="4"/>
  <c r="D17" i="4"/>
  <c r="D19" i="4"/>
  <c r="D28" i="4"/>
  <c r="D27" i="4"/>
  <c r="D18" i="4"/>
  <c r="L31" i="1" l="1"/>
  <c r="F19" i="3" s="1"/>
  <c r="E9" i="4" l="1"/>
  <c r="J8" i="4"/>
  <c r="C8" i="4"/>
  <c r="B7" i="4"/>
  <c r="F9" i="3"/>
  <c r="J8" i="3"/>
  <c r="C8" i="3"/>
  <c r="B7" i="3"/>
  <c r="M9" i="1"/>
  <c r="L9" i="9" s="1"/>
  <c r="T22" i="9"/>
  <c r="T17" i="9"/>
  <c r="G10" i="9"/>
  <c r="G9" i="9"/>
  <c r="C9" i="9"/>
  <c r="B9" i="9"/>
  <c r="K8" i="9"/>
  <c r="C8" i="9"/>
  <c r="C7" i="9"/>
  <c r="B7" i="9"/>
  <c r="L6" i="9"/>
  <c r="D9" i="11"/>
  <c r="H8" i="11"/>
  <c r="B8" i="11"/>
  <c r="B7" i="11"/>
  <c r="A7" i="11"/>
  <c r="I6" i="11"/>
  <c r="E20" i="15"/>
  <c r="C17" i="15"/>
  <c r="E10" i="15"/>
  <c r="E9" i="15"/>
  <c r="C9" i="15"/>
  <c r="B9" i="15"/>
  <c r="H8" i="15"/>
  <c r="C8" i="15"/>
  <c r="C7" i="15"/>
  <c r="D17" i="15" s="1"/>
  <c r="B7" i="15"/>
  <c r="G10" i="14"/>
  <c r="K8" i="14"/>
  <c r="C8" i="14"/>
  <c r="C7" i="14"/>
  <c r="B7" i="14"/>
  <c r="L6" i="14"/>
  <c r="F8" i="2"/>
  <c r="C8" i="2"/>
  <c r="C7" i="2"/>
  <c r="B7" i="2"/>
  <c r="L60" i="7"/>
  <c r="G55" i="7"/>
  <c r="G54" i="7"/>
  <c r="G53" i="7"/>
  <c r="G52" i="7"/>
  <c r="F51" i="7"/>
  <c r="E49" i="7"/>
  <c r="C49" i="7"/>
  <c r="G48" i="7"/>
  <c r="F47" i="7"/>
  <c r="E45" i="7"/>
  <c r="C45" i="7"/>
  <c r="G44" i="7"/>
  <c r="E43" i="7"/>
  <c r="C43" i="7"/>
  <c r="G42" i="7"/>
  <c r="E41" i="7"/>
  <c r="C41" i="7"/>
  <c r="Q40" i="7"/>
  <c r="G40" i="7"/>
  <c r="E39" i="7"/>
  <c r="C39" i="7"/>
  <c r="G38" i="7"/>
  <c r="F37" i="7"/>
  <c r="AC36" i="7"/>
  <c r="AA36" i="7"/>
  <c r="Z36" i="7"/>
  <c r="AB35" i="7"/>
  <c r="Y35" i="7" s="1"/>
  <c r="Z35" i="7"/>
  <c r="X35" i="7"/>
  <c r="W35" i="7"/>
  <c r="I15" i="7"/>
  <c r="C8" i="7"/>
  <c r="C7" i="7"/>
  <c r="B7" i="7"/>
  <c r="E21" i="15" a="1"/>
  <c r="B30" i="7" l="1"/>
  <c r="M10" i="1" s="1"/>
  <c r="L9" i="14"/>
  <c r="E21" i="15"/>
  <c r="G28" i="1" l="1"/>
  <c r="H28" i="1" s="1"/>
  <c r="G27" i="1"/>
  <c r="H27" i="1" s="1"/>
  <c r="G26" i="1"/>
  <c r="H26" i="1" s="1"/>
  <c r="G22" i="1"/>
  <c r="H22" i="1" s="1"/>
  <c r="G23" i="1"/>
  <c r="H23" i="1" s="1"/>
  <c r="G21" i="1"/>
  <c r="H21" i="1" s="1"/>
  <c r="G18" i="1"/>
  <c r="H18" i="1" s="1"/>
  <c r="H17" i="1" s="1"/>
  <c r="AD36" i="7"/>
  <c r="F21" i="7" s="1"/>
  <c r="B21" i="7" s="1"/>
  <c r="I11" i="15"/>
  <c r="L10" i="9"/>
  <c r="L10" i="14"/>
  <c r="M1" i="1"/>
  <c r="K9" i="3"/>
  <c r="E21" i="3" l="1"/>
  <c r="E20" i="3"/>
  <c r="H25" i="1"/>
  <c r="F17" i="3" s="1"/>
  <c r="H20" i="1"/>
  <c r="F16" i="3" s="1"/>
  <c r="F15" i="3"/>
  <c r="E26" i="4" l="1"/>
  <c r="E17" i="4"/>
  <c r="E27" i="4"/>
  <c r="E18" i="4"/>
  <c r="E28" i="4"/>
  <c r="E19" i="4"/>
  <c r="H31" i="1"/>
  <c r="C9" i="1" s="1"/>
  <c r="C10" i="15" s="1"/>
  <c r="G17" i="15" s="1"/>
  <c r="G20" i="15" s="1"/>
  <c r="G18" i="15" s="1"/>
  <c r="F21" i="3"/>
  <c r="C9" i="3" s="1"/>
  <c r="C22" i="3"/>
  <c r="G21" i="15" a="1"/>
  <c r="E32" i="1"/>
  <c r="L26" i="4" l="1"/>
  <c r="P26" i="4"/>
  <c r="N26" i="4"/>
  <c r="J26" i="4"/>
  <c r="H26" i="4"/>
  <c r="E30" i="4"/>
  <c r="L19" i="4"/>
  <c r="N19" i="4"/>
  <c r="H19" i="4"/>
  <c r="J19" i="4"/>
  <c r="R19" i="4"/>
  <c r="P19" i="4"/>
  <c r="P27" i="4"/>
  <c r="N27" i="4"/>
  <c r="L27" i="4"/>
  <c r="J27" i="4"/>
  <c r="H27" i="4"/>
  <c r="G15" i="3"/>
  <c r="C9" i="4"/>
  <c r="N28" i="4"/>
  <c r="J28" i="4"/>
  <c r="H28" i="4"/>
  <c r="L28" i="4"/>
  <c r="P28" i="4"/>
  <c r="P18" i="4"/>
  <c r="L18" i="4"/>
  <c r="H18" i="4"/>
  <c r="N18" i="4"/>
  <c r="J18" i="4"/>
  <c r="R18" i="4"/>
  <c r="R17" i="4"/>
  <c r="N17" i="4"/>
  <c r="P17" i="4"/>
  <c r="L17" i="4"/>
  <c r="J17" i="4"/>
  <c r="H17" i="4"/>
  <c r="E21" i="4"/>
  <c r="F17" i="4" s="1"/>
  <c r="G16" i="3"/>
  <c r="F20" i="3"/>
  <c r="G17" i="3"/>
  <c r="K17" i="1"/>
  <c r="K20" i="1"/>
  <c r="K23" i="1"/>
  <c r="K21" i="1"/>
  <c r="K25" i="1"/>
  <c r="K22" i="1"/>
  <c r="K27" i="1"/>
  <c r="K28" i="1"/>
  <c r="K26" i="1"/>
  <c r="K18" i="1"/>
  <c r="F17" i="15"/>
  <c r="F18" i="15" s="1"/>
  <c r="G21" i="15"/>
  <c r="E18" i="15"/>
  <c r="F21" i="15" a="1"/>
  <c r="C32" i="4"/>
  <c r="R21" i="4" l="1"/>
  <c r="Q21" i="4" s="1"/>
  <c r="N21" i="4"/>
  <c r="R28" i="4"/>
  <c r="T28" i="4" s="1"/>
  <c r="U28" i="4" s="1"/>
  <c r="J21" i="4"/>
  <c r="L21" i="4"/>
  <c r="K21" i="4" s="1"/>
  <c r="R27" i="4"/>
  <c r="T27" i="4" s="1"/>
  <c r="U27" i="4" s="1"/>
  <c r="H21" i="4"/>
  <c r="G21" i="4" s="1"/>
  <c r="F19" i="4"/>
  <c r="H30" i="4"/>
  <c r="R26" i="4"/>
  <c r="R30" i="4" s="1"/>
  <c r="Q30" i="4" s="1"/>
  <c r="M21" i="4"/>
  <c r="J30" i="4"/>
  <c r="I30" i="4" s="1"/>
  <c r="I21" i="4"/>
  <c r="N30" i="4"/>
  <c r="M30" i="4" s="1"/>
  <c r="F18" i="4"/>
  <c r="F27" i="4"/>
  <c r="P30" i="4"/>
  <c r="O30" i="4" s="1"/>
  <c r="F26" i="4"/>
  <c r="F28" i="4"/>
  <c r="L30" i="4"/>
  <c r="K30" i="4" s="1"/>
  <c r="P21" i="4"/>
  <c r="G21" i="3"/>
  <c r="F21" i="15"/>
  <c r="F20" i="15"/>
  <c r="T26" i="4" l="1"/>
  <c r="T30" i="4" s="1"/>
  <c r="U31" i="4" s="1"/>
  <c r="F21" i="4"/>
  <c r="H22" i="4"/>
  <c r="F30" i="4"/>
  <c r="G30" i="4"/>
  <c r="O21" i="4"/>
  <c r="U26" i="4" l="1"/>
  <c r="G22" i="4"/>
  <c r="J22" i="4"/>
  <c r="I22" i="4" l="1"/>
  <c r="L22" i="4"/>
  <c r="K22" i="4" l="1"/>
  <c r="N22" i="4"/>
  <c r="M22" i="4" l="1"/>
  <c r="P22" i="4"/>
  <c r="O22" i="4" l="1"/>
  <c r="R22" i="4"/>
  <c r="Q22" i="4" l="1"/>
  <c r="H31" i="4"/>
  <c r="J31" i="4" l="1"/>
  <c r="G31" i="4"/>
  <c r="L31" i="4" l="1"/>
  <c r="I31" i="4"/>
  <c r="N31" i="4" l="1"/>
  <c r="K31" i="4"/>
  <c r="P31" i="4" l="1"/>
  <c r="M31" i="4"/>
  <c r="R31" i="4" l="1"/>
  <c r="Q31" i="4" s="1"/>
  <c r="O31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<sst xmlns="http://schemas.openxmlformats.org/spreadsheetml/2006/main" count="10061" uniqueCount="1309">
  <si>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</si>
  <si>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</si>
  <si>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</si>
  <si>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</si>
  <si>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</si>
  <si>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</si>
  <si>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</si>
  <si>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</si>
  <si>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</si>
  <si>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</si>
  <si>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</si>
  <si>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</si>
  <si>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</si>
  <si>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</si>
  <si>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</si>
  <si>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</si>
  <si>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</si>
  <si>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</si>
  <si>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</si>
  <si>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</si>
  <si>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</si>
  <si>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</si>
  <si>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</si>
  <si>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</si>
  <si>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</si>
  <si>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</si>
  <si>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</si>
  <si>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</si>
  <si>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</si>
  <si>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</si>
  <si>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</si>
  <si>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</si>
  <si>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</si>
  <si>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</si>
  <si>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</si>
  <si>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</si>
  <si>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</si>
  <si>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</si>
  <si>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</si>
  <si>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</si>
  <si>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</si>
  <si>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</si>
  <si>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</si>
  <si>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</si>
  <si>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</si>
  <si>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</si>
  <si>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</si>
  <si>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</si>
  <si>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</si>
  <si>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</si>
  <si>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</si>
  <si>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</si>
  <si>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</si>
  <si>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</si>
  <si>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</si>
  <si>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</si>
  <si>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</si>
  <si>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</si>
  <si>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</si>
  <si>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</si>
  <si>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</si>
  <si>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</si>
  <si>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</si>
  <si>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</si>
  <si>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</si>
  <si>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</si>
  <si>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</si>
  <si>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</si>
  <si>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</si>
  <si>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</si>
  <si>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</si>
  <si>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</si>
  <si>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</si>
  <si>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</si>
  <si>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</si>
  <si>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</si>
  <si>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</si>
  <si>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</si>
  <si>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</si>
  <si>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</si>
  <si>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</si>
  <si>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</si>
  <si>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</si>
  <si>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</si>
  <si>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</si>
  <si>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</si>
  <si>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</si>
  <si>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</si>
  <si>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</si>
  <si>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</si>
  <si>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</si>
  <si>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</si>
  <si>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</si>
  <si>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</si>
  <si>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</si>
  <si>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</si>
  <si>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</si>
  <si>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</si>
  <si>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</si>
  <si>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</si>
  <si>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</si>
  <si>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</si>
  <si>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</si>
  <si>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</si>
  <si>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</si>
  <si>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</si>
  <si>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</si>
  <si>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</si>
  <si>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</si>
  <si>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</si>
  <si>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</si>
  <si>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</si>
  <si>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</si>
  <si>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</si>
  <si>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</si>
  <si>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</si>
  <si>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</si>
  <si>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</si>
  <si>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</si>
  <si>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</si>
  <si>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</si>
  <si>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</si>
  <si>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</si>
  <si>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</si>
  <si>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</si>
  <si>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</si>
  <si>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</si>
  <si>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</si>
  <si>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</si>
  <si>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</si>
  <si>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</si>
  <si>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</si>
  <si>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</si>
  <si>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</si>
  <si>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</si>
  <si>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</si>
  <si>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</si>
  <si>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</si>
  <si>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</si>
  <si>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</si>
  <si>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</si>
  <si>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</si>
  <si>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</si>
  <si>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</si>
  <si>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</si>
  <si>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</si>
  <si>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</si>
  <si>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</si>
  <si>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</si>
  <si>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</si>
  <si>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</si>
  <si>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</si>
  <si>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</si>
  <si>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</si>
  <si>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</si>
  <si>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</si>
  <si>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</si>
  <si>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 xml:space="preserve"> 1.1 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</si>
  <si>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</si>
  <si>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</si>
  <si>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</si>
  <si>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</si>
  <si>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</si>
  <si>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</si>
  <si>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</si>
  <si>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</si>
  <si>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</si>
  <si>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</si>
  <si>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</si>
  <si>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</si>
  <si>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</si>
  <si>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</si>
  <si>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</si>
  <si>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</si>
  <si>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</si>
  <si>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</si>
  <si>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</si>
  <si>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</si>
  <si>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</si>
  <si>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</si>
  <si>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</si>
  <si>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</si>
  <si>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</si>
  <si>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</si>
  <si>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</si>
  <si>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</si>
  <si>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</si>
  <si>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</si>
  <si>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</si>
  <si>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</si>
  <si>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</si>
  <si>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</si>
  <si>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</si>
  <si>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</si>
  <si>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</si>
  <si>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</si>
  <si>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</si>
  <si>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</si>
  <si>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</si>
  <si>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</si>
  <si>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</si>
  <si>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</si>
  <si>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</si>
  <si>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</si>
  <si>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</si>
  <si>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</si>
  <si>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</si>
  <si>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</si>
  <si>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</si>
  <si>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</si>
  <si>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</si>
  <si>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</si>
  <si>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</si>
  <si>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</si>
  <si>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</si>
  <si>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</si>
  <si>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</si>
  <si>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</si>
  <si>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</si>
  <si>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</si>
  <si>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</si>
  <si>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</si>
  <si>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</si>
  <si>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</si>
  <si>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</si>
  <si>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</si>
  <si>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</si>
  <si>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</si>
  <si>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</si>
  <si>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</si>
  <si>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TERMINAL DE VENTILAÇÃO, PVC, SÉRIE NORMAL, ESGOTO PREDIAL, DN 50 MM, JUNTA SOLDÁVEL, FORNECIDO E INSTALADO EM PRUMADA DE ESGOTO SANITÁRIO OU VENTILAÇÃO. AF_08/2022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</si>
  <si>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</si>
  <si>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</si>
  <si>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</si>
  <si>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</si>
  <si>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</si>
  <si>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</si>
  <si>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</si>
  <si>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</si>
  <si>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</si>
  <si>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</si>
  <si>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</si>
  <si>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</si>
  <si>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</si>
  <si>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</si>
  <si>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</si>
  <si>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</si>
  <si>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</si>
  <si>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</si>
  <si>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</si>
  <si>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</si>
  <si>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</si>
  <si>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</si>
  <si>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</si>
  <si>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</si>
  <si>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</si>
  <si>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</si>
  <si>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</si>
  <si>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</si>
  <si>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</si>
  <si>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</si>
  <si>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</si>
  <si>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</si>
  <si>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</si>
  <si>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</si>
  <si>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</si>
  <si>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</si>
  <si>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</si>
  <si>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</si>
  <si>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</si>
  <si>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</si>
  <si>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</si>
  <si>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</si>
  <si>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</si>
  <si>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</si>
  <si>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</si>
  <si>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</si>
  <si>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</si>
  <si>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</si>
  <si>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</si>
  <si>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</si>
  <si>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</si>
  <si>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</si>
  <si>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</si>
  <si>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</si>
  <si>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</si>
  <si>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</si>
  <si>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</si>
  <si>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</si>
  <si>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</si>
  <si>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</si>
  <si>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</si>
  <si>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</si>
  <si>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</si>
  <si>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</si>
  <si>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</si>
  <si>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</si>
  <si>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</si>
  <si>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</si>
  <si>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</si>
  <si>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</si>
  <si>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</si>
  <si>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</si>
  <si>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</si>
  <si>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</si>
  <si>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</si>
  <si>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</si>
  <si>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</si>
  <si>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</si>
  <si>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</si>
  <si>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</si>
  <si>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</si>
  <si>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</si>
  <si>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</si>
  <si>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</si>
  <si>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</si>
  <si>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</si>
  <si>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</si>
  <si>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</si>
  <si>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</si>
  <si>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</si>
  <si>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</si>
  <si>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</si>
  <si>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</si>
  <si>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</si>
  <si>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</si>
  <si>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</si>
  <si>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</si>
  <si>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</si>
  <si>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</si>
  <si>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</si>
  <si>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</si>
  <si>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</si>
  <si>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</si>
  <si>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</si>
  <si>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</si>
  <si>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</si>
  <si>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</si>
  <si>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</si>
  <si>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</si>
  <si>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</si>
  <si>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</si>
  <si>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</si>
  <si>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</si>
  <si>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</si>
  <si>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</si>
  <si>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</si>
  <si>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</si>
  <si>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</si>
  <si>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</si>
  <si>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</si>
  <si>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</si>
  <si>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</si>
  <si>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</si>
  <si>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</si>
  <si>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</si>
  <si>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</si>
  <si>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</si>
  <si>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</si>
  <si>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</si>
  <si>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</si>
  <si>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</si>
  <si>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</si>
  <si>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</si>
  <si>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</si>
  <si>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</si>
  <si>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</si>
  <si>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</si>
  <si>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</si>
  <si>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</si>
  <si>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</si>
  <si>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</si>
  <si>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</si>
  <si>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</si>
  <si>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</si>
  <si>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</si>
  <si>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</si>
  <si>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</si>
  <si>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</si>
  <si>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</si>
  <si>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</si>
  <si>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</si>
  <si>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</si>
  <si>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</si>
  <si>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</si>
  <si>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</si>
  <si>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</si>
  <si>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</si>
  <si>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</si>
  <si>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</si>
  <si>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</si>
  <si>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</si>
  <si>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</si>
  <si>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</si>
  <si>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</si>
  <si>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</si>
  <si>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</si>
  <si>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</si>
  <si>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</si>
  <si>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</si>
  <si>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</si>
  <si>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</si>
  <si>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</si>
  <si>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</si>
  <si>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</si>
  <si>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JANELA DE ALUMÍNIO TIPO MAXIM-AR, COM VIDROS, BATENTE E FERRAGENS. EXCLUSIVE ALIZAR, ACABAMENTO E CONTRAMARCO. FORNECIMENTO E INSTALAÇÃO. AF_12/2019</t>
  </si>
  <si>
    <t>PORTINHOLA METAL ALUMINIO BRANCO 0,60X0,60M</t>
  </si>
  <si>
    <t>KIT DE ACESSORIOS PARA BANHEIRO EM METAL CROMADO, 5 PECAS, INCLUSO FIXAÇÃO. AF_01/2020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</si>
  <si>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</si>
  <si>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</si>
  <si>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</si>
  <si>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</si>
  <si>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</si>
  <si>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</si>
  <si>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</si>
  <si>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</si>
  <si>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</si>
  <si>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</si>
  <si>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</si>
  <si>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</si>
  <si>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</si>
  <si>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</si>
  <si>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</si>
  <si>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</si>
  <si>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</si>
  <si>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</si>
  <si>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</si>
  <si>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</si>
  <si>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</si>
  <si>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</si>
  <si>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</si>
  <si>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</si>
  <si>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</si>
  <si>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</si>
  <si>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</si>
  <si>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</si>
  <si>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</si>
  <si>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</si>
  <si>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</si>
  <si>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</si>
  <si>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</si>
  <si>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</si>
  <si>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</si>
  <si>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</si>
  <si>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</si>
  <si>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</si>
  <si>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</si>
  <si>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</si>
  <si>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</si>
  <si>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</si>
  <si>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</si>
  <si>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</si>
  <si>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</si>
  <si>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</si>
  <si>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</si>
  <si>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</si>
  <si>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</si>
  <si>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</si>
  <si>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</si>
  <si>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</si>
  <si>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</si>
  <si>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</si>
  <si>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</si>
  <si>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</si>
  <si>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</si>
  <si>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</si>
  <si>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</si>
  <si>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</si>
  <si>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</si>
  <si>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</si>
  <si>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</si>
  <si>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</si>
  <si>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</si>
  <si>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</si>
  <si>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</si>
  <si>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</si>
  <si>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</si>
  <si>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</si>
  <si>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</si>
  <si>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</si>
  <si>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</si>
  <si>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</si>
  <si>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</si>
  <si>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</si>
  <si>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</si>
  <si>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</si>
  <si>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</si>
  <si>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</si>
  <si>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</si>
  <si>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</si>
  <si>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</si>
  <si>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</si>
  <si>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</si>
  <si>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</si>
  <si>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</si>
  <si>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</si>
  <si>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</si>
  <si>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</si>
  <si>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</si>
  <si>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</si>
  <si>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</si>
  <si>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</si>
  <si>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</si>
  <si>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</si>
  <si>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</si>
  <si>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</si>
  <si>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</si>
  <si>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</si>
  <si>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</si>
  <si>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</si>
  <si>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</si>
  <si>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</si>
  <si>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</si>
  <si>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</si>
  <si>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</si>
  <si>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</si>
  <si>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</si>
  <si>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</si>
  <si>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</si>
  <si>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</si>
  <si>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</si>
  <si>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</si>
  <si>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</si>
  <si>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</si>
  <si>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</si>
  <si>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</si>
  <si>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</si>
  <si>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</si>
  <si>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</si>
  <si>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</si>
  <si>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</si>
  <si>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</si>
  <si>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</si>
  <si>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</si>
  <si>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</si>
  <si>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</si>
  <si>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</si>
  <si>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</si>
  <si>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</si>
  <si>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</si>
  <si>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</si>
  <si>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</si>
  <si>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</si>
  <si>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</si>
  <si>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</si>
  <si>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</si>
  <si>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</si>
  <si>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</si>
  <si>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</si>
  <si>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</si>
  <si>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</si>
  <si>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</si>
  <si>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</si>
  <si>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</si>
  <si>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</si>
  <si>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</si>
  <si>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</si>
  <si>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</si>
  <si>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</si>
  <si>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</si>
  <si>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</si>
  <si>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</si>
  <si>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</si>
  <si>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</si>
  <si>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</si>
  <si>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</si>
  <si>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</si>
  <si>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</si>
  <si>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</si>
  <si>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</si>
  <si>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</si>
  <si>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</si>
  <si>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</si>
  <si>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</si>
  <si>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</si>
  <si>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</si>
  <si>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</si>
  <si>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</si>
  <si>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</si>
  <si>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</si>
  <si>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</si>
  <si>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</si>
  <si>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</si>
  <si>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</si>
  <si>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</si>
  <si>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</si>
  <si>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</si>
  <si>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</si>
  <si>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</si>
  <si>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</si>
  <si>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</si>
  <si>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</si>
  <si>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</si>
  <si>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</si>
  <si>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</si>
  <si>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</si>
  <si>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</si>
  <si>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</si>
  <si>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</si>
  <si>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</si>
  <si>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</si>
  <si>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</si>
  <si>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</si>
  <si>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</si>
  <si>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</si>
  <si>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</si>
  <si>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</si>
  <si>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</si>
  <si>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</si>
  <si>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</si>
  <si>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</si>
  <si>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</si>
  <si>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</si>
  <si>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</si>
  <si>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</si>
  <si>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</si>
  <si>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</si>
  <si>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</si>
  <si>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</si>
  <si>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</si>
  <si>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</si>
  <si>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</si>
  <si>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</si>
  <si>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</si>
  <si>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</si>
  <si>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</si>
  <si>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</si>
  <si>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</si>
  <si>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</si>
  <si>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</si>
  <si>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</si>
  <si>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</si>
  <si>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</si>
  <si>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</si>
  <si>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</si>
  <si>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</si>
  <si>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</si>
  <si>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</si>
  <si>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</si>
  <si>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</si>
  <si>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</si>
  <si>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</si>
  <si>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</si>
  <si>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</si>
  <si>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</si>
  <si>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</si>
  <si>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</si>
  <si>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</si>
  <si>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</si>
  <si>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</si>
  <si>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</si>
  <si>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</si>
  <si>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</si>
  <si>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</si>
  <si>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</si>
  <si>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</si>
  <si>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</si>
  <si>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</si>
  <si>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</si>
  <si>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</si>
  <si>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</si>
  <si>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</si>
  <si>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</si>
  <si>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</si>
  <si>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</si>
  <si>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</si>
  <si>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</si>
  <si>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</si>
  <si>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</si>
  <si>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</si>
  <si>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</si>
  <si>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</si>
  <si>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</si>
  <si>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</si>
  <si>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</si>
  <si>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</si>
  <si>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</si>
  <si>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</si>
  <si>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</si>
  <si>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</si>
  <si>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</si>
  <si>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</si>
  <si>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</si>
  <si>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</si>
  <si>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</si>
  <si>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</si>
  <si>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</si>
  <si>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</si>
  <si>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</si>
  <si>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</si>
  <si>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</si>
  <si>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</si>
  <si>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</si>
  <si>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</si>
  <si>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</si>
  <si>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</si>
  <si>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</si>
  <si>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</si>
  <si>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</si>
  <si>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</si>
  <si>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</si>
  <si>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</si>
  <si>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</si>
  <si>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</si>
  <si>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</si>
  <si>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</si>
  <si>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</si>
  <si>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</si>
  <si>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</si>
  <si>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</si>
  <si>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</si>
  <si>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</si>
  <si>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</si>
  <si>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</si>
  <si>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</si>
  <si>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</si>
  <si>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</si>
  <si>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</si>
  <si>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</si>
  <si>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</si>
  <si>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</si>
  <si>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</si>
  <si>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</si>
  <si>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</si>
  <si>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</si>
  <si>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</si>
  <si>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</si>
  <si>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</si>
  <si>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</si>
  <si>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</si>
  <si>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</si>
  <si>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</si>
  <si>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</si>
  <si>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</si>
  <si>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</si>
  <si>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</si>
  <si>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</si>
  <si>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</si>
  <si>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</si>
  <si>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</si>
  <si>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</si>
  <si>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</si>
  <si>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</si>
  <si>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</si>
  <si>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</si>
  <si>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</si>
  <si>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</si>
  <si>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</si>
  <si>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</si>
  <si>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</si>
  <si>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</si>
  <si>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</si>
  <si>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</si>
  <si>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</si>
  <si>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</si>
  <si>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</si>
  <si>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</si>
  <si>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</si>
  <si>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</si>
  <si>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</si>
  <si>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</si>
  <si>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</si>
  <si>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</si>
  <si>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</si>
  <si>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</si>
  <si>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</si>
  <si>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</si>
  <si>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</si>
  <si>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</si>
  <si>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</si>
  <si>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</si>
  <si>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</si>
  <si>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</si>
  <si>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</si>
  <si>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</si>
  <si>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</si>
  <si>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</si>
  <si>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</si>
  <si>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</si>
  <si>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</si>
  <si>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</si>
  <si>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</si>
  <si>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</si>
  <si>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</si>
  <si>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</si>
  <si>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</si>
  <si>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</si>
  <si>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</si>
  <si>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</si>
  <si>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</si>
  <si>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</si>
  <si>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</si>
  <si>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</si>
  <si>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</si>
  <si>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</si>
  <si>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</si>
  <si>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</si>
  <si>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</si>
  <si>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</si>
  <si>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</si>
  <si>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</si>
  <si>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</si>
  <si>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</si>
  <si>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</si>
  <si>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</si>
  <si>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</si>
  <si>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</si>
  <si>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</si>
  <si>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</si>
  <si>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</si>
  <si>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</si>
  <si>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</si>
  <si>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</si>
  <si>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</si>
  <si>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</si>
  <si>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</si>
  <si>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</si>
  <si>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</si>
  <si>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</si>
  <si>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</si>
  <si>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</si>
  <si>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</si>
  <si>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</si>
  <si>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</si>
  <si>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</si>
  <si>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</si>
  <si>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</si>
  <si>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</si>
  <si>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</si>
  <si>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</si>
  <si>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</si>
  <si>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</si>
  <si>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</si>
  <si>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</si>
  <si>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</si>
  <si>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</si>
  <si>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</si>
  <si>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</si>
  <si>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</si>
  <si>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</si>
  <si>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</si>
  <si>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</si>
  <si>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</si>
  <si>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</si>
  <si>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</si>
  <si>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</si>
  <si>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</si>
  <si>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</si>
  <si>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</si>
  <si>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</si>
  <si>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</si>
  <si>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</si>
  <si>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</si>
  <si>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</si>
  <si>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</si>
  <si>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</si>
  <si>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</si>
  <si>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</si>
  <si>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</si>
  <si>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</si>
  <si>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</si>
  <si>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</si>
  <si>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</si>
  <si>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4.2</t>
  </si>
  <si>
    <t>OPERADOR DE BETONEIRA ESTACIONÁRIA/MISTURADOR COM ENCARGOS COMPLEMENTARES</t>
  </si>
  <si>
    <t>ESCAVAÇÃO MANUAL PARA BLOCO DE COROAMENTO OU SAPATA (SEM ESCAVAÇÃO PARA COLOCAÇÃO DE FÔRMAS). AF_06/2017</t>
  </si>
  <si>
    <t>ARMAÇÃO DE BLOCO, VIGA BALDRAME OU SAPATA UTILIZANDO AÇO CA-50 DE 6,3 MM - MONTAGEM. AF_06/2017</t>
  </si>
  <si>
    <t>ARMAÇÃO DE PILAR OU VIGA DE ESTRUTURA CONVENCIONAL DE CONCRETO ARMADO UTILIZANDO AÇO CA-60 DE 5,0 MM - MONTAGEM. AF_06/2022</t>
  </si>
  <si>
    <t>LASTRO DE CONCRETO MAGRO, APLICADO EM BLOCOS DE COROAMENTO OU SAPATAS, ESPESSURA DE 5 CM. AF_08/2017</t>
  </si>
  <si>
    <t>CONCRETO FCK = 25MPA, TRAÇO 1:2,3:2,7 (EM MASSA SECA DE CIMENTO/ AREIA MÉDIA/ BRITA 1) - PREPARO MECÂNICO COM BETONEIRA 400 L. AF_05/2021</t>
  </si>
  <si>
    <t>LANÇAMENTO COM USO DE BALDES, ADENSAMENTO E ACABAMENTO DE CONCRETO EM ESTRUTURAS. AF_02/2022</t>
  </si>
  <si>
    <t>FABRICAÇÃO, MONTAGEM E DESMONTAGEM DE FÔRMA PARA VIGA BALDRAME, EM MADEIRA SERRADA, E=25 MM, 4 UTILIZAÇÕES. AF_06/2017</t>
  </si>
  <si>
    <t>CONCRETO FCK = 25MPA, TRAÇO 1:2,3:2,7 (EM MASSA SECA DE CIMENTO/ AREIA MÉDIA/ BRITA 1) - PREPARO MECÂNICO COM BETONEIRA 600 L. AF_05/2021</t>
  </si>
  <si>
    <t>ARMAÇÃO DE PILAR OU VIGA DE ESTRUTURA CONVENCIONAL DE CONCRETO ARMADO UTILIZANDO AÇO CA-50 DE 8,0 MM - MONTAGEM. AF_06/2022</t>
  </si>
  <si>
    <t>IMPERMEABILIZAÇÃO DE SUPERFÍCIE COM EMULSÃO ASFÁLTICA, 2 DEMÃOS AF_06/2018</t>
  </si>
  <si>
    <t>VERGA MOLDADA IN LOCO EM CONCRETO PARA JANELAS COM ATÉ 1,5 M DE VÃO. AF_03/2016</t>
  </si>
  <si>
    <t>CONTRAVERGA MOLDADA IN LOCO EM CONCRETO PARA VÃOS DE ATÉ 1,5 M DE COMPRIMENTO. AF_03/2016</t>
  </si>
  <si>
    <t>VERGA MOLDADA IN LOCO EM CONCRETO PARA PORTAS COM ATÉ 1,5 M DE VÃO. AF_03/2016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</si>
  <si>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</si>
  <si>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CHAPISCO APLICADO EM ALVENARIAS E ESTRUTURAS DE CONCRETO INTERNAS, COM COLHER DE PEDREIRO.  ARGAMASSA TRAÇO 1:3 COM PREPARO MANUAL.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</si>
  <si>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</si>
  <si>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REVESTIMENTO CERÂMICO PARA PAREDES INTERNAS COM PLACAS TIPO ESMALTADA PADRÃO POPULAR DE DIMENSÕES 20X20 CM, ARGAMASSA TIPO AC I, APLICADAS EM AMBIENTES DE ÁREA MENOR QUE 5 M2 A MEIA ALTURA DAS PAREDES. AF_06/2014</t>
  </si>
  <si>
    <t>EXECUÇÃO DE PASSEIO (CALÇADA) OU PISO DE CONCRETO COM CONCRETO MOLDADO IN LOCO, FEITO EM OBRA, ACABAMENTO CONVENCIONAL, NÃO ARMADO. AF_07/2016</t>
  </si>
  <si>
    <t>REVESTIMENTO CERÂMICO PARA PISO COM PLACAS TIPO ESMALTADA PADRÃO POPULAR DE DIMENSÕES 35X35 CM APLICADA EM AMBIENTES DE ÁREA MENOR QUE 5 M2. AF_06/2014</t>
  </si>
  <si>
    <t>RODAPÉ CERÂMICO DE 7CM DE ALTURA COM PLACAS TIPO ESMALTADA COMERCIAL DE DIMENSÕES 35X35CM (PADRAO POPULAR). AF_06/2017</t>
  </si>
  <si>
    <t>FORRO EM RÉGUAS DE PVC, FRISADO, PARA AMBIENTES RESIDENCIAIS, INCLUSIVE ESTRUTURA DE FIXAÇÃO. AF_05/2017_PS</t>
  </si>
  <si>
    <t>ELETRODUTO FLEXÍVEL CORRUGADO, PVC, DN 25 MM (3/4"), PARA CIRCUITOS TERMINAIS, INSTALADO EM PAREDE - FORNECIMENTO E INSTALAÇÃO. AF_12/2015</t>
  </si>
  <si>
    <t>INTERRUPTOR SIMPLES (1 MÓDULO) COM 1 TOMADA DE EMBUTIR 2P+T 10 A,  INCLUINDO SUPORTE E PLACA - FORNECIMENTO E INSTALAÇÃO. AF_12/2015</t>
  </si>
  <si>
    <t>TOMADA BAIXA DE EMBUTIR (2 MÓDULOS), 2P+T 10 A, INCLUINDO SUPORTE E PLACA - FORNECIMENTO E INSTALAÇÃO. AF_12/2015</t>
  </si>
  <si>
    <t>DISPOSITIVO DR DE PROTEÇÃO BIPOLAR DR 25A - IN 30MA - FORNECIMENTO E INSTALAÇÃO. AF_10/2020</t>
  </si>
  <si>
    <t>REGISTRO DE GAVETA BRUTO, LATÃO, ROSCÁVEL, 3/4", COM ACABAMENTO E CANOPLA CROMADOS - FORNECIMENTO E INSTALAÇÃO. AF_08/2021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</si>
  <si>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</si>
  <si>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>CAIXA SIFONADA, PVC, DN 150 X 150 X 50 MM, JUNTA ELÁSTICA, FORNECIDA E INSTALADA EM RAMAL DE DESCARGA OU EM RAMAL DE ESGOTO SANITÁRIO. AF_12/2014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</si>
  <si>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</si>
  <si>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</si>
  <si>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</si>
  <si>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</si>
  <si>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</si>
  <si>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</si>
  <si>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</si>
  <si>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</si>
  <si>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8.3</t>
  </si>
  <si>
    <t>11.3</t>
  </si>
  <si>
    <t>13.1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</si>
  <si>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</si>
  <si>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</si>
  <si>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</si>
  <si>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</si>
  <si>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</si>
  <si>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</si>
  <si>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</si>
  <si>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</si>
  <si>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</si>
  <si>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</si>
  <si>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</si>
  <si>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</si>
  <si>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</si>
  <si>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</si>
  <si>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</si>
  <si>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</si>
  <si>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</si>
  <si>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16.1</t>
  </si>
  <si>
    <t>17.1</t>
  </si>
  <si>
    <t>17.2</t>
  </si>
  <si>
    <t>17.3</t>
  </si>
  <si>
    <t>17.4</t>
  </si>
  <si>
    <t>17.5</t>
  </si>
  <si>
    <t>18.1</t>
  </si>
  <si>
    <t>18.2</t>
  </si>
  <si>
    <t>17.6</t>
  </si>
  <si>
    <t>APLICAÇÃO MANUAL DE PINTURA COM TINTA LÁTEX PVA EM PAREDES, DUAS DEMÃOS. AF_06/2014</t>
  </si>
  <si>
    <t>FABRICAÇÃO, MONTAGEM E DESMONTAGEM DE FÔRMA PARA PILARES, EM MADEIRA SERRADA, E=25 MM, 4 UTILIZAÇÕES</t>
  </si>
  <si>
    <t>FABRICAÇÃO DE FÔRMA PARA VIGAS, COM MADEIRA SERRADA, E = 25 MM</t>
  </si>
  <si>
    <t>ARMADURA PRONTA - Ø 5/16 (8MM) E ESTRIBO Ø 4.2 - SEÇÃO 7X14CM - FORNECIMENTO E INSTALAÇÃO</t>
  </si>
  <si>
    <t>ALVENARIA DE VEDAÇÃO DE BLOCOS CERÂMICOS FURADOS NA HORIZONTAL DE 11,5X19X19 CM (ESPESSURA 11,5 CM) E ARGAMASSA DE ASSENTAMENTO COM PREPARO EM BETONEIRA. AF_12/2021</t>
  </si>
  <si>
    <t>PINTURA COM TINTA ALQUÍDICA DE ACABAMENTO (ESMALTE SINTÉTICO ACETINADO) PULVERIZADA SOBRE SUPERFÍCIES METÁLICAS (EXCETO PERFIL) EXECUTADO EM OBRA (02 DEMÃOS). AF_01/2020_PE</t>
  </si>
  <si>
    <t>CP-312</t>
  </si>
  <si>
    <t>CP-313</t>
  </si>
  <si>
    <t>CP-316</t>
  </si>
  <si>
    <t>CP-39</t>
  </si>
  <si>
    <t>CP-310</t>
  </si>
  <si>
    <t>V. UNITÁRIO COM BDI</t>
  </si>
  <si>
    <t>LEIS SOCIAIS:</t>
  </si>
  <si>
    <t>BDI:</t>
  </si>
  <si>
    <t>ORÇAMENTO DESONERADO</t>
  </si>
  <si>
    <t>V. TOTAL SEM BDI</t>
  </si>
  <si>
    <t>VALOR TOTAL COM BDI</t>
  </si>
  <si>
    <t xml:space="preserve">TOTAL GERAL DO ORÇAMENTO = </t>
  </si>
  <si>
    <t>MESTRE</t>
  </si>
  <si>
    <t>DIAS</t>
  </si>
  <si>
    <t>SEMANAS</t>
  </si>
  <si>
    <t>MESES</t>
  </si>
  <si>
    <t>HORAS</t>
  </si>
  <si>
    <t>Enge</t>
  </si>
  <si>
    <t>PARCELA REFERENTE AO BDI</t>
  </si>
  <si>
    <t>TOTAL GERAL COM BDI</t>
  </si>
  <si>
    <t xml:space="preserve"> 1 </t>
  </si>
  <si>
    <t>SEOP - SERVIÇOS OPERACIONAIS</t>
  </si>
  <si>
    <t>MESTRE DE OBRAS COM ENCARGOS COMPLEMENTARES</t>
  </si>
  <si>
    <t>ENGENHEIRO CIVIL DE OBRA JUNIOR COM ENCARGOS COMPLEMENTARES</t>
  </si>
  <si>
    <t>AJUDANTE DE CARPINTEIRO COM ENCARGOS COMPLEMENTARES</t>
  </si>
  <si>
    <t>SERRA CIRCULAR DE BANCADA COM MOTOR ELÉTRICO POTÊNCIA DE 5HP, COM COIFA PARA DISCO 10" - CHP DIURNO. AF_08/2015</t>
  </si>
  <si>
    <t>PREGO DE ACO POLIDO COM CABECA 17 X 21 (2 X 11)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</si>
  <si>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</si>
  <si>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</si>
  <si>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AJUDANTE DE ARMADOR COM ENCARGOS COMPLEMENTARES</t>
  </si>
  <si>
    <t>ARMADOR COM ENCARGOS COMPLEMENTARES</t>
  </si>
  <si>
    <t>CORTE E DOBRA DE AÇO CA-50, DIÂMETRO DE 6,3 MM. AF_06/2022</t>
  </si>
  <si>
    <t>ESPACADOR / DISTANCIADOR CIRCULAR COM ENTRADA LATERAL, EM PLASTICO, PARA VERGALHAO *4,2 A 12,5* MM, COBRIMENTO 20 MM</t>
  </si>
  <si>
    <t>ARAME RECOZIDO 16 BWG, D = 1,65 MM (0,016 KG/M) OU 18 BWG, D = 1,25 MM (0,01 KG/M)</t>
  </si>
  <si>
    <t>CORTE E DOBRA DE AÇO CA-60, DIÂMETRO DE 5,0 MM. AF_06/2022</t>
  </si>
  <si>
    <t>CORTE E DOBRA DE AÇO CA-50, DIÂMETRO DE 8,0 MM. AF_06/2022</t>
  </si>
  <si>
    <t>CONCRETO MAGRO PARA LASTRO, TRAÇO 1:4,5:4,5 (EM MASSA SECA DE CIMENTO/ AREIA MÉDIA/ BRITA 1) - PREPARO MECÂNICO COM BETONEIRA 600 L. AF_05/2021</t>
  </si>
  <si>
    <t>BETONEIRA CAPACIDADE NOMINAL DE 400 L, CAPACIDADE DE MISTURA 280 L, MOTOR ELÉTRICO TRIFÁSICO POTÊNCIA DE 2 CV, SEM CARREGADOR - CHP DIURNO. AF_10/2014</t>
  </si>
  <si>
    <t>BETONEIRA CAPACIDADE NOMINAL DE 400 L, CAPACIDADE DE MISTURA 280 L, MOTOR ELÉTRICO TRIFÁSICO POTÊNCIA DE 2 CV, SEM CARREGADOR - CHI DIURNO. AF_10/2014</t>
  </si>
  <si>
    <t>AREIA MEDIA - POSTO JAZIDA/FORNECEDOR (RETIRADO NA JAZIDA, SEM TRANSPORTE)</t>
  </si>
  <si>
    <t>CIMENTO PORTLAND COMPOSTO CP II-32</t>
  </si>
  <si>
    <t>PEDRA BRITADA N. 1 (9,5 a 19 MM) POSTO PEDREIRA/FORNECEDOR, SEM FRETE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</si>
  <si>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</si>
  <si>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</si>
  <si>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SERRA CIRCULAR DE BANCADA COM MOTOR ELÉTRICO POTÊNCIA DE 5HP, COM COIFA PARA DISCO 10" - CHI DIURNO. AF_08/2015</t>
  </si>
  <si>
    <t>PREGO DE ACO POLIDO COM CABECA 17 X 24 (2 1/4 X 11)</t>
  </si>
  <si>
    <t>TABUA NAO APARELHADA *2,5 X 30* CM, EM MACARANDUBA, ANGELIM OU EQUIVALENTE DA REGIAO - BRUTA</t>
  </si>
  <si>
    <t>PREGO DE ACO POLIDO COM CABECA DUPLA 17 X 27 (2 1/2 X 11)</t>
  </si>
  <si>
    <t xml:space="preserve">COLUNA PRONTA - FERRAGEM Ø 5/16 (8MM) E ESTRIBO Ø 4.2 - 7X14 - COMP. 6,0 METROS							</t>
  </si>
  <si>
    <t>Unidade</t>
  </si>
  <si>
    <t>BETONEIRA CAPACIDADE NOMINAL DE 600 L, CAPACIDADE DE MISTURA 360 L, MOTOR ELÉTRICO TRIFÁSICO POTÊNCIA DE 4 CV, SEM CARREGADOR - CHP DIURNO. AF_11/2014</t>
  </si>
  <si>
    <t>BETONEIRA CAPACIDADE NOMINAL DE 600 L, CAPACIDADE DE MISTURA 360 L, MOTOR ELÉTRICO TRIFÁSICO POTÊNCIA DE 4 CV, SEM CARREGADOR - CHI DIURNO. AF_11/2014</t>
  </si>
  <si>
    <t>IMPE - IMPERMEABILIZAÇÕES E PROTEÇÕES DIVERSAS</t>
  </si>
  <si>
    <t>AJUDANTE ESPECIALIZADO COM ENCARGOS COMPLEMENTARES</t>
  </si>
  <si>
    <t>IMPERMEABILIZADOR COM ENCARGOS COMPLEMENTARES</t>
  </si>
  <si>
    <t>MANTA LIQUIDA DE BASE ASFALTICA MODIFICADA COM A ADICAO DE ELASTOMEROS DILUIDOS EM SOLVENTE ORGANICO, APLICACAO A FRIO (MEMBRANA IMPERMEABILIZANTE ASFASTICA)</t>
  </si>
  <si>
    <t>PARE - PAREDES/PAINEIS</t>
  </si>
  <si>
    <t>ARGAMASSA TRAÇO 1:2:8 (EM VOLUME DE CIMENTO, CAL E AREIA MÉDIA ÚMIDA) PARA EMBOÇO/MASSA ÚNICA/ASSENTAMENTO DE ALVENARIA DE VEDAÇÃO, PREPARO MECÂNICO COM BETONEIRA 400 L. AF_08/2019</t>
  </si>
  <si>
    <t>TELA DE ACO SOLDADA GALVANIZADA/ZINCADA PARA ALVENARIA, FIO D = *1,20 A 1,70* MM, MALHA 15 X 15 MM, (C X L) *50 X 10,5* CM</t>
  </si>
  <si>
    <t>PINO DE ACO COM FURO, HASTE = 27 MM (ACAO DIRETA)</t>
  </si>
  <si>
    <t>CENTO</t>
  </si>
  <si>
    <t>BLOCO CERAMICO / TIJOLO VAZADO PARA ALVENARIA DE VEDACAO, FUROS NA HORIZONTAL, 11,5 X 19 X 19 CM (NBR 15270)</t>
  </si>
  <si>
    <t>FABRICAÇÃO DE FÔRMA PARA VIGAS, COM MADEIRA SERRADA, E = 25 MM. AF_09/2020</t>
  </si>
  <si>
    <t>COBE - COBERTURA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</si>
  <si>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</si>
  <si>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</si>
  <si>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PREGO DE ACO POLIDO COM CABECA 22 X 48 (4 1/4 X 5)</t>
  </si>
  <si>
    <t>TELHADISTA COM ENCARGOS COMPLEMENTARES</t>
  </si>
  <si>
    <t>ALIZAR DE 5X1,5CM PARA PORTA FIXADO COM PREGOS, PADRÃO POPULAR - FORNECIMENTO E INSTALAÇÃO. AF_12/2019</t>
  </si>
  <si>
    <t>BATENTE PARA PORTA DE MADEIRA, FIXAÇÃO COM ARGAMASSA, PADRÃO POPULAR. FORNECIMENTO E INSTALAÇÃO. AF_12/2019</t>
  </si>
  <si>
    <t>FECHADURA DE EMBUTIR COM CILINDRO, EXTERNA, COMPLETA, ACABAMENTO PADRÃO POPULAR, INCLUSO EXECUÇÃO DE FURO - FORNECIMENTO E INSTALAÇÃO. AF_12/2019</t>
  </si>
  <si>
    <t>ARGAMASSA TRAÇO 1:3 (EM VOLUME DE CIMENTO E AREIA MÉDIA ÚMIDA), PREPARO MANUAL. AF_08/2019</t>
  </si>
  <si>
    <t>ARGAMASSA TRAÇO 1:3 (EM VOLUME DE CIMENTO E AREIA GROSSA ÚMIDA) PARA CHAPISCO CONVENCIONAL, PREPARO MANUAL. AF_08/2019</t>
  </si>
  <si>
    <t>REVESTIMENTO EM CERAMICA ESMALTADA COMERCIAL, PEI MENOR OU IGUAL A 3, FORMATO MENOR OU IGUAL A 2025 CM2</t>
  </si>
  <si>
    <t>CONCRETO FCK = 20MPA, TRAÇO 1:2,7:3 (EM MASSA SECA DE CIMENTO/ AREIA MÉDIA/ BRITA 1) - PREPARO MECÂNICO COM BETONEIRA 400 L. AF_05/2021</t>
  </si>
  <si>
    <t>SARRAFO *2,5 X 10* CM EM PINUS, MISTA OU EQUIVALENTE DA REGIAO - BRUTA</t>
  </si>
  <si>
    <t>PISO EM CERAMICA ESMALTADA, COMERCIAL (PADRAO POPULAR), PEI MAIOR OU IGUAL A 3, FORMATO MENOR OU IGUAL A  2025 CM2</t>
  </si>
  <si>
    <t>MONTADOR DE ESTRUTURA METÁLICA COM ENCARGOS COMPLEMENTARES</t>
  </si>
  <si>
    <t>FORRO DE PVC, FRISADO, BRANCO, REGUA DE 20 CM, ESPESSURA DE 8 MM A 10 MM E COMPRIMENTO 6 M (SEM COLOCACAO)</t>
  </si>
  <si>
    <t>PERFIL CANALETA, FORMATO C, EM ACO ZINCADO, PARA ESTRUTURA FORRO DRYWALL, E = 0,5 MM, *46 X 18* (L X H), COMPRIMENTO 3 M</t>
  </si>
  <si>
    <t>PENDURAL OU PRESILHA REGULADORA, EM ACO GALVANIZADO, COM CORPO, MOLA E REBITE, PARA PERFIL TIPO CANALETA DE ESTRUTURA EM FORROS DRYWALL</t>
  </si>
  <si>
    <t>Equipamento</t>
  </si>
  <si>
    <t>PARAFUSO ZINCADO, AUTOBROCANTE, FLANGEADO, 4,2 MM X 19 MM</t>
  </si>
  <si>
    <t>PARAFUSO, AUTO ATARRACHANTE, CABECA CHATA, FENDA SIMPLES, 1/4 (6,35 MM) X 25 MM</t>
  </si>
  <si>
    <t>ARAME GALVANIZADO 6 BWG, D = 5,16 MM (0,157 KG/M), OU 8 BWG, D = 4,19 MM (0,101 KG/M), OU 10 BWG, D = 3,40 MM (0,0713 KG/M)</t>
  </si>
  <si>
    <t>ELETRODUTO PVC FLEXIVEL CORRUGADO, COR AMARELA, DE 25 MM</t>
  </si>
  <si>
    <t>INTERRUPTOR SIMPLES (1 MÓDULO) COM 1 TOMADA DE EMBUTIR 2P+T 10 A,  SEM SUPORTE E SEM PLACA - FORNECIMENTO E INSTALAÇÃO. AF_12/2015</t>
  </si>
  <si>
    <t>TOMADA BAIXA DE EMBUTIR (2 MÓDULOS), 2P+T 10 A, SEM SUPORTE E SEM PLACA - FORNECIMENTO E INSTALAÇÃO. AF_12/2015</t>
  </si>
  <si>
    <t>ASTU - ASSENTAMENTO DE TUBOS E PECAS</t>
  </si>
  <si>
    <t>DISPOSITIVO DR, 2 POLOS, SENSIBILIDADE DE 30 MA, CORRENTE DE 25 A, TIPO AC</t>
  </si>
  <si>
    <t>ARGAMASSA TRAÇO 1:1:6 (EM VOLUME DE CIMENTO, CAL E AREIA MÉDIA ÚMIDA) PARA EMBOÇO/MASSA ÚNICA/ASSENTAMENTO DE ALVENARIA DE VEDAÇÃO, PREPARO MANUAL. AF_08/2019</t>
  </si>
  <si>
    <t>REGISTRO GAVETA COM ACABAMENTO E CANOPLA CROMADOS, SIMPLES, BITOLA 3/4 " (REF 1509)</t>
  </si>
  <si>
    <t>TUBO PVC, SERIE NORMAL, ESGOTO PREDIAL, DN 100 MM,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</si>
  <si>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</si>
  <si>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</si>
  <si>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</si>
  <si>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TE, PVC, SERIE NORMAL, ESGOTO PREDIAL, DN 100 X 100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</si>
  <si>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</si>
  <si>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TUBO PVC, SERIE NORMAL, ESGOTO PREDIAL, DN 100 MM, FORNECIDO E INSTALADO EM PRUMADA DE ESGOTO SANITÁRIO OU VENTILAÇÃO. AF_12/2014</t>
  </si>
  <si>
    <t>JOELHO 45 GRAUS, PVC, SERIE NORMAL, ESGOTO PREDIAL, DN 100 MM, JUNTA ELÁSTICA, FORNECIDO E INSTALADO EM PRUMADA DE ESGOTO SANITÁRIO OU VENTILAÇÃO. AF_12/2014</t>
  </si>
  <si>
    <t>LUVA SIMPLES, PVC, SERIE NORMAL, ESGOTO PREDIAL, DN 100 MM, JUNTA ELÁSTICA, FORNECIDO E INSTALADO EM PRUMADA DE ESGOTO SANITÁRIO OU VENTILAÇÃO. AF_12/2014</t>
  </si>
  <si>
    <t>TE, PVC, SERIE NORMAL, ESGOTO PREDIAL, DN 100 X 100 MM, JUNTA ELÁSTICA, FORNECIDO E INSTALADO EM PRUMADA DE ESGOTO SANITÁRIO OU VENTILAÇÃO. AF_12/2014</t>
  </si>
  <si>
    <t>JUNÇÃO SIMPLES, PVC, SERIE NORMAL, ESGOTO PREDIAL, DN 100 X 100 MM, JUNTA ELÁSTICA, FORNECIDO E INSTALADO EM PRUMADA DE ESGOTO SANITÁRIO OU VENTILAÇÃO. AF_12/2014</t>
  </si>
  <si>
    <t>TUBO PVC, SERIE NORMAL, ESGOTO PREDIAL, DN 100 MM, FORNECIDO E INSTALADO EM SUBCOLETOR AÉREO DE ESGOTO SANITÁRIO. AF_12/2014</t>
  </si>
  <si>
    <t>JOELHO 45 GRAUS, PVC, SERIE NORMAL, ESGOTO PREDIAL, DN 100 MM, JUNTA ELÁSTICA, FORNECIDO E INSTALADO EM SUBCOLETOR AÉREO DE ESGOTO SANITÁRIO. AF_12/2014</t>
  </si>
  <si>
    <t>LUVA SIMPLES, PVC, SERIE NORMAL, ESGOTO PREDIAL, DN 100 MM, JUNTA ELÁSTICA, FORNECIDO E INSTALADO EM SUBCOLETOR AÉREO DE ESGOTO SANITÁRIO. AF_12/2014</t>
  </si>
  <si>
    <t>JUNÇÃO SIMPLES, PVC, SERIE NORMAL, ESGOTO PREDIAL, DN 100 X 100 MM, JUNTA ELÁSTICA, FORNECIDO E INSTALADO EM SUBCOLETOR AÉREO DE ESGOTO SANITÁRIO. AF_12/2014</t>
  </si>
  <si>
    <t>TUBO PVC, SERIE NORMAL, ESGOTO PREDIAL, DN 50 MM,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</si>
  <si>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</si>
  <si>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</si>
  <si>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LUVA SIMPLES, PVC, SERIE NORMAL, ESGOTO PREDIAL, DN 50 MM, JUNTA ELÁSTICA, FORNECIDO E INSTALADO EM RAMAL DE DESCARGA OU RAMAL DE ESGOTO SANITÁRIO. AF_12/2014</t>
  </si>
  <si>
    <t>TE, PVC, SERIE NORMAL, ESGOTO PREDIAL, DN 50 X 50 MM, JUNTA ELÁSTICA, FORNECIDO E INSTALADO EM RAMAL DE DESCARGA OU RAMAL DE ESGOTO SANITÁRIO. AF_12/2014</t>
  </si>
  <si>
    <t>LUVA SIMPLES, PVC, SERIE NORMAL, ESGOTO PREDIAL, DN 50 MM, JUNTA ELÁSTICA, FORNECIDO E INSTALADO EM PRUMADA DE ESGOTO SANITÁRIO OU VENTILAÇÃO. AF_12/2014</t>
  </si>
  <si>
    <t>TUBO PVC, SERIE NORMAL, ESGOTO PREDIAL, DN 40 MM,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</si>
  <si>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</si>
  <si>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</si>
  <si>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LUVA SIMPLES, PVC, SERIE NORMAL, ESGOTO PREDIAL, DN 40 MM, JUNTA SOLDÁVEL, FORNECIDO E INSTALADO EM RAMAL DE DESCARGA OU RAMAL DE ESGOTO SANITÁRIO. AF_12/2014</t>
  </si>
  <si>
    <t>JUNÇÃO SIMPLES, PVC, SERIE NORMAL, ESGOTO PREDIAL, DN 40 MM, JUNTA SOLDÁVEL, FORNECIDO E INSTALADO EM RAMAL DE DESCARGA OU RAMAL DE ESGOTO SANITÁRIO. AF_12/2014</t>
  </si>
  <si>
    <t>REJUNTE EPOXI, QUALQUER COR</t>
  </si>
  <si>
    <t>TINTA ESMALTE SINTETICO PREMIUM ACETINADO</t>
  </si>
  <si>
    <t>EMPRESA</t>
  </si>
  <si>
    <t>CNPJ</t>
  </si>
  <si>
    <t>Valor</t>
  </si>
  <si>
    <t>DATA</t>
  </si>
  <si>
    <t>Contato</t>
  </si>
  <si>
    <t>JANELA VENEZIANA DE AÇO - 1,50 M X 1,00 M - Sem Pintura de Acabamento/fundo primer pronto para pintar</t>
  </si>
  <si>
    <t>JANELA VENEZIANA DE AÇO - 1,50 M X 1,00 M - SEM PINTURA DE ACABAMENTO/FUNDO PRIMER PRONTO PARA PINTAR - FORNECIMENTO E INSTALAÇÃO</t>
  </si>
  <si>
    <t>ComposiçãoAuxiliar</t>
  </si>
  <si>
    <t>8.4</t>
  </si>
  <si>
    <t>CP-323</t>
  </si>
  <si>
    <t>OBRA/SERVIÇOS</t>
  </si>
  <si>
    <t>INVESTIMENTO TOTAL</t>
  </si>
  <si>
    <t>Recurso Defesa Civil</t>
  </si>
  <si>
    <t>Contrapartida do município</t>
  </si>
  <si>
    <t>QCI - QUADRO DE COMPOSIÇÃO DE INVESTIMENTO</t>
  </si>
  <si>
    <t>RASGO EM ALVENARIA PARA ELETRODUTOS COM DIAMETROS MENORES OU IGUAIS A 40 MM. AF_05/2015</t>
  </si>
  <si>
    <t>(COMPOSIÇÃO REPRESENTATIVA) DO SERVIÇO DE INSTALAÇÃO TUBOS DE PVC, SOLDÁVEL, ÁGUA FRIA, DN 32 MM (INSTALADO EM RESERVAÇÃO DE ÁGUA DE EDIFICAÇÃO QUE POSSUA RESERVATÓRIO DE FIBRA/FIBROCIMENTO FORNECIMENTO E INSTALAÇÃO), INCLUSIVE CONEXÕES.</t>
  </si>
  <si>
    <t>14.14</t>
  </si>
  <si>
    <t>14.15</t>
  </si>
  <si>
    <t>14.16</t>
  </si>
  <si>
    <t>14.17</t>
  </si>
  <si>
    <t>14.18</t>
  </si>
  <si>
    <t>14.19</t>
  </si>
  <si>
    <t>CAIXA DE GORDURA SIMPLES/CAIXA DE INSPEÇÃO, 60CM X 60CM, EM ALVENARIA DE TIJOLO INTEIRO (20CM ), DIMENSÕES INTERNAS = 60CMX60CM, ALTURA INTERNA = 60CM.</t>
  </si>
  <si>
    <t>CABO DE COBRE FLEXÍVEL ISOLADO, 16 MM², ANTI-CHAMA 450/750 V, PARA DISTRIBUIÇÃO - FORNECIMENTO E INSTALAÇÃO. AF_12/2015</t>
  </si>
  <si>
    <t>VERGALHAO ZINCADO ROSCA TOTAL, 1/4 " (6,3 MM)</t>
  </si>
  <si>
    <t>CP-329</t>
  </si>
  <si>
    <t>CP-40</t>
  </si>
  <si>
    <t>ANEL BORRACHA PARA TUBO ESGOTO PREDIAL, DN 75 MM (NBR 5688)</t>
  </si>
  <si>
    <t>CAIXA SIFONADA, PVC, 150 X *185* X 75 MM, COM GRELHA QUADRADA, BRANCA</t>
  </si>
  <si>
    <t>PASTA LUBRIFICANTE PARA TUBOS E CONEXOES COM JUNTA ELASTICA, EMBALAGEM DE *400* GR (USO EM PVC, ACO, POLIETILENO E OUTROS)</t>
  </si>
  <si>
    <t>CP-333</t>
  </si>
  <si>
    <t>MASSA ÚNICA, PARA RECEBIMENTO DE PINTURA, EM ARGAMASSA TRAÇO 1:2:8, PREPARO MECÂNICO COM BETONEIRA 400L, APLICADA MANUALMENTE EM FACES INTERNAS DE PAREDES, ESPESSURA DE 10MM, COM EXECUÇÃO DE TALISCAS. AF_06/2014</t>
  </si>
  <si>
    <t>LASTRO DE CONCRETO MAGRO, APLICADO EM BLOCOS DE COROAMENTO OU SAPATAS, ESPESSURA DE 3 CM. AF_08/2017</t>
  </si>
  <si>
    <t>18.3</t>
  </si>
  <si>
    <t>18.4</t>
  </si>
  <si>
    <t>18.5</t>
  </si>
  <si>
    <t>18.6</t>
  </si>
  <si>
    <t>19.1</t>
  </si>
  <si>
    <t>19.2</t>
  </si>
  <si>
    <t>17.7</t>
  </si>
  <si>
    <t>DATA DO ORÇAMENTO</t>
  </si>
  <si>
    <t>TRANSPORTE COM CAMINHÃO BASCULANTE DE 14 M³, EM VIA URBANA EM LEITO NATURAL (UNIDADE: M3XKM). AF_07/2020</t>
  </si>
  <si>
    <t>M3XKM</t>
  </si>
  <si>
    <t>DEMOLIÇÃO DE PISO, DE FORMA MANUAL, SEM REAPROVEITAMENTO</t>
  </si>
  <si>
    <t>REMOÇÃO DE PORTAS, DE FORMA MANUAL, SEM REAPROVEITAMENTO. AF_12/2017</t>
  </si>
  <si>
    <t>REMOÇÃO DE JANELAS, DE FORMA MANUAL, SEM REAPROVEITAMENTO. AF_12/2017</t>
  </si>
  <si>
    <t>4.3</t>
  </si>
  <si>
    <t>5.1.5</t>
  </si>
  <si>
    <t>5.1.6</t>
  </si>
  <si>
    <t>5.1.7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</si>
  <si>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</si>
  <si>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</si>
  <si>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</si>
  <si>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</si>
  <si>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</si>
  <si>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</si>
  <si>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</si>
  <si>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</si>
  <si>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TRAMA DE MADEIRA COMPOSTA POR RIPAS, CAIBROS E TERÇAS PARA TELHADOS DE ATÉ 2 ÁGUAS PARA TELHA DE ENCAIXE DE CERÂMICA OU DE CONCRETO, INCLUSO TRANSPORTE VERTICAL. AF_07/2019</t>
  </si>
  <si>
    <t>TELHAMENTO COM TELHA CERÂMICA DE ENCAIXE, TIPO ROMANA, COM ATÉ 2 ÁGUAS, INCLUSO TRANSPORTE VERTICAL. AF_07/2019</t>
  </si>
  <si>
    <t>CUMEEIRA PARA TELHA CERÂMICA EMBOÇADA COM ARGAMASSA TRAÇO 1:2:9 (CIMENTO, CAL E AREIA) PARA TELHADOS COM ATÉ 2 ÁGUAS, INCLUSO TRANSPORTE VERTICAL. AF_07/2019</t>
  </si>
  <si>
    <t>M²</t>
  </si>
  <si>
    <t>JANELA DE VIDRO TEMPERADO ESP. 8 MM - 2 FOLHAS, SENDO UMA FIXA E UMA DESLIZANTE - DIMENSÕES 0,60 X 0,40 M - FORNECIMENTO E INSTALAÇÃO</t>
  </si>
  <si>
    <t>12.1.1</t>
  </si>
  <si>
    <t>12.1.2</t>
  </si>
  <si>
    <t>12.2.1</t>
  </si>
  <si>
    <t>12.2.2</t>
  </si>
  <si>
    <t>12.3.1</t>
  </si>
  <si>
    <t>12.3.2</t>
  </si>
  <si>
    <t>12.3.3</t>
  </si>
  <si>
    <t>12.3.4</t>
  </si>
  <si>
    <t>CABO DE COBRE FLEXÍVEL ISOLADO, 16 MM², ANTI-CHAMA 0,6/1,0 KV, PARA DISTRIBUIÇÃO - FORNECIMENTO E INSTALAÇÃO. AF_12/2015</t>
  </si>
  <si>
    <t>CAIXA RETANGULAR 4" X 2" BAIXA (0,30 M DO PISO), PVC, INSTALADA EM PAREDE - FORNECIMENTO E INSTALAÇÃO. AF_12/2015</t>
  </si>
  <si>
    <t>CAIXA RETANGULAR 4" X 2" MÉDIA (1,30 M DO PISO), PVC, INSTALADA EM PAREDE - FORNECIMENTO E INSTALAÇÃO. AF_12/2015</t>
  </si>
  <si>
    <t>CAIXA RETANGULAR 4" X 2" ALTA (2,00 M DO PISO), PVC, INSTALADA EM PAREDE - FORNECIMENTO E INSTALAÇÃO. AF_12/2015</t>
  </si>
  <si>
    <t>14.20</t>
  </si>
  <si>
    <t>14.21</t>
  </si>
  <si>
    <t>14.22</t>
  </si>
  <si>
    <t>14.23</t>
  </si>
  <si>
    <t>DISPOSITIVO DPS DE PROTEÇÃO CONTRA SURTO 175V 8KA - FORNECIMENTO E INSTALAÇÃO. AF_10/2020</t>
  </si>
  <si>
    <t>14.24</t>
  </si>
  <si>
    <t>16.2</t>
  </si>
  <si>
    <t>16.3</t>
  </si>
  <si>
    <t>16.4</t>
  </si>
  <si>
    <t>16.5</t>
  </si>
  <si>
    <t>BARRA DE APOIO RETA, EM ACO INOX POLIDO, COMPRIMENTO 70 CM,  FIXADA NA PAREDE - FORNECIMENTO E INSTALAÇÃO. AF_01/2020</t>
  </si>
  <si>
    <t>BARRA DE APOIO RETA, EM ACO INOX POLIDO, COMPRIMENTO 80 CM,  FIXADA NA PAREDE - FORNECIMENTO E INSTALAÇÃO. AF_01/2020</t>
  </si>
  <si>
    <t>ESCAVAÇÃO MANUAL DE VALA PARA VIGA BALDRAME (SEM ESCAVAÇÃO PARA COLOCAÇÃO DE FÔRMAS). AF_06/2017</t>
  </si>
  <si>
    <t>5.2.5</t>
  </si>
  <si>
    <t>5.2.6</t>
  </si>
  <si>
    <t>5.2.7</t>
  </si>
  <si>
    <t>PORTA DE GIRO METÁLICA EM CHAPA DOBRADA OU ONDULADA #18 - (COM GUARNIÇÕES, ACESSÓRIOS E PINTURA)</t>
  </si>
  <si>
    <t>REVESTIMENTO CERÂMICO PARA PISO COM PLACAS TIPO ESMALTADA PADRÃO POPULAR DE DIMENSÕES 35X35 CM APLICADA EM AMBIENTES DE ÁREA MAIOR QUE 10 M2. AF_02/2023_PE</t>
  </si>
  <si>
    <t>BANCADA GRANITO CINZA,  150 X 45 CM, INCLUSO FRONTAL E SAIA, CUBA DE EMBUTIR OVAL LOUÇA BRANCA 35 X 50 CM, VÁLVULA METAL CROMADO, SIFÃO FLEXÍVEL PVC, ENGATE 30 CM FLEXÍVEL PLÁSTICO E TORNEIRA CROMADA DE MESA, PADRÃO POPULAR - FORNEC. E INSTALAÇÃO</t>
  </si>
  <si>
    <t>TRAN - TRANSPORTES, CARGAS E DESCARGAS</t>
  </si>
  <si>
    <t>CAMINHÃO BASCULANTE 14 M3, COM CAVALO MECÂNICO DE CAPACIDADE MÁXIMA DE TRAÇÃO COMBINADO DE 36000 KG, POTÊNCIA 286 CV, INCLUSIVE SEMIREBOQUE COM CAÇAMBA METÁLICA - CHP DIURNO. AF_12/2014</t>
  </si>
  <si>
    <t>CAMINHÃO BASCULANTE 14 M3, COM CAVALO MECÂNICO DE CAPACIDADE MÁXIMA DE TRAÇÃO COMBINADO DE 36000 KG, POTÊNCIA 286 CV, INCLUSIVE SEMIREBOQUE COM CAÇAMBA METÁLICA - CHI DIURNO. AF_12/2014</t>
  </si>
  <si>
    <t>CP-335</t>
  </si>
  <si>
    <t>SERP - SERVIÇOS PRELIMINARES</t>
  </si>
  <si>
    <t>CABO DE ACO GALVANIZADO, DIAMETRO 9,53 MM (3/8"), COM ALMA DE FIBRA 6 X 25 F</t>
  </si>
  <si>
    <t>RIPA NAO APARELHADA,  *1,5 X 5* CM, EM MACARANDUBA, ANGELIM OU EQUIVALENTE DA REGIAO -  BRUTA</t>
  </si>
  <si>
    <t>VIGA NAO APARELHADA  *6 X 12* CM, EM MACARANDUBA, ANGELIM OU EQUIVALENTE DA REGIAO - BRUTA</t>
  </si>
  <si>
    <t>CAIBRO NAO APARELHADO *5 X 6* CM, EM MACARANDUBA, ANGELIM OU EQUIVALENTE DA REGIAO -  BRUTA</t>
  </si>
  <si>
    <t>PREGO DE ACO POLIDO COM CABECA 15 X 15 (1 1/4 X 13)</t>
  </si>
  <si>
    <t>PREGO DE ACO POLIDO COM CABECA 19  X 36 (3 1/4  X  9)</t>
  </si>
  <si>
    <t>TELHA DE BARRO / CERAMICA, NAO ESMALTADA, TIPO ROMANA, AMERICANA, PORTUGUESA, FRANCESA, COMPRIMENTO DE *41* CM,  RENDIMENTO DE *16* TELHAS/M2</t>
  </si>
  <si>
    <t>ARGAMASSA TRAÇO 1:2:9 (EM VOLUME DE CIMENTO, CAL E AREIA MÉDIA ÚMIDA) PARA EMBOÇO/MASSA ÚNICA/ASSENTAMENTO DE ALVENARIA DE VEDAÇÃO, PREPARO MECÂNICO COM MISTURADOR DE EIXO HORIZONTAL DE 300 KG. AF_08/2019</t>
  </si>
  <si>
    <t>CUMEEIRA PARA TELHA CERAMICA, COMPRIMENTO DE *41* CM, RENDIMENTO DE *3* TELHAS/M</t>
  </si>
  <si>
    <t>CP-07</t>
  </si>
  <si>
    <t>PORTA DE FERRO, DE ABRIR, TIPO GRADE COM CHAPA, COM GUARNIÇÕES. AF_12/2019</t>
  </si>
  <si>
    <t>PINTURA COM TINTA ALQUÍDICA DE ACABAMENTO (ESMALTE SINTÉTICO ACETINADO) APLICADA A ROLO OU PINCEL SOBRE PERFIL METÁLICO EXECUTADO EM FÁBRICA (POR DEMÃO). AF_01/2020</t>
  </si>
  <si>
    <t>CP-343</t>
  </si>
  <si>
    <t>VIDRACEIRO COM ENCARGOS COMPLEMENTARES</t>
  </si>
  <si>
    <t>VIDRO TEMPERADO INCOLOR E = 8 MM, SEM COLOCACAO</t>
  </si>
  <si>
    <t>PERFIL DE ALUMINIO ANODIZADO</t>
  </si>
  <si>
    <t>ROLDANA EXCENTRICA PARA VIDRO DE 8MM</t>
  </si>
  <si>
    <t>CONJUNTO DE FECHADURA VIDRO/PAREDE, BATE FECHA CROMADA</t>
  </si>
  <si>
    <t>CABO DE COBRE, FLEXIVEL, CLASSE 4 OU 5, ISOLACAO EM PVC/A, ANTICHAMA BWF-B, COBERTURA PVC-ST1, ANTICHAMA BWF-B, 1 CONDUTOR, 0,6/1 KV, SECAO NOMINAL 16 MM2</t>
  </si>
  <si>
    <t>CAIXA DE PASSAGEM, EM PVC, DE 4" X 2", PARA ELETRODUTO FLEXIVEL CORRUGADO</t>
  </si>
  <si>
    <t>CP-38</t>
  </si>
  <si>
    <t>DISPOSITIVO DPS CLASSE II, 1 POLO, TENSAO MAXIMA DE 175 V, CORRENTE MAXIMA DE *45* KA (TIPO AC)</t>
  </si>
  <si>
    <t>ELETRODUTO RÍGIDO ROSCÁVEL, PVC, DN 40 MM (1 1/4"), PARA CIRCUITOS TERMINAIS, INSTALADO EM PAREDE - FORNECIMENTO E INSTALAÇÃO. AF_03/2023</t>
  </si>
  <si>
    <t>LUVA PARA ELETRODUTO, PVC, ROSCÁVEL, DN 40 MM (1 1/4"), PARA CIRCUITOS TERMINAIS, INSTALADA EM PAREDE - FORNECIMENTO E INSTALAÇÃO. AF_03/2023</t>
  </si>
  <si>
    <t>CURVA 90 GRAUS PARA ELETRODUTO, PVC, ROSCÁVEL, DN 40 MM (1 1/4"), PARA CIRCUITOS TERMINAIS, INSTALADA EM PAREDE - FORNECIMENTO E INSTALAÇÃO. AF_03/2023</t>
  </si>
  <si>
    <t>CURVA 180 GRAUS PARA ELETRODUTO, PVC, ROSCÁVEL, DN 40 MM (1 1/4"), PARA CIRCUITOS TERMINAIS, INSTALADA EM PAREDE - FORNECIMENTO E INSTALAÇÃO. AF_03/2023</t>
  </si>
  <si>
    <t>PARAFUSO NIQUELADO 3 1/2" COM ACABAMENTO CROMADO PARA FIXAR PECA SANITARIA, INCLUI PORCA CEGA, ARRUELA E BUCHA DE NYLON TAMANHO S-8</t>
  </si>
  <si>
    <t>BARRA DE APOIO RETA, EM ACO INOX POLIDO, COMPRIMENTO 70CM, DIAMETRO MINIMO 3 CM</t>
  </si>
  <si>
    <t>BARRA DE APOIO RETA, EM ACO INOX POLIDO, COMPRIMENTO 80CM, DIAMETRO MINIMO 3 CM</t>
  </si>
  <si>
    <t>CP-345</t>
  </si>
  <si>
    <t>CUBA DE EMBUTIR OVAL EM LOUÇA BRANCA, 35 X 50CM OU EQUIVALENTE, INCLUSO VÁLVULA EM METAL CROMADO E SIFÃO FLEXÍVEL EM PVC - FORNECIMENTO E INSTALAÇÃO. AF_01/2020</t>
  </si>
  <si>
    <t>MASSA PLASTICA PARA MARMORE/GRANITO</t>
  </si>
  <si>
    <t>GRANITO PARA BANCADA, POLIDO, TIPO ANDORINHA/ QUARTZ/ CASTELO/ CORUMBA OU OUTROS EQUIVALENTES DA REGIAO, E=  *2,5* CM</t>
  </si>
  <si>
    <t>SUPORTE MAO-FRANCESA EM ACO, ABAS IGUAIS 30 CM, CAPACIDADE MINIMA 60 KG, BRANCO</t>
  </si>
  <si>
    <t>ADMINISTRAÇÃO LOCAL</t>
  </si>
  <si>
    <t>REMOÇÃO DE TELHAS, DE FIBROCIMENTO, METÁLICA E CERÂMICA, DE FORMA MANUAL, SEM REAPROVEITAMENTO. AF_12/2017</t>
  </si>
  <si>
    <t>3.6</t>
  </si>
  <si>
    <t>REMOÇÃO DE TRAMA DE MADEIRA PARA COBERTURA, DE FORMA MANUAL, SEM REAPROVEITAMENTO. AF_12/2017</t>
  </si>
  <si>
    <t>3.7</t>
  </si>
  <si>
    <t>REMOÇÃO DE TESOURAS DE MADEIRA, COM VÃO MENOR QUE 8M, DE FORMA MANUAL, SEM REAPROVEITAMENTO. AF_12/2017</t>
  </si>
  <si>
    <t>3.8</t>
  </si>
  <si>
    <t>REMOÇÃO DE LOUÇAS, DE FORMA MANUAL, SEM REAPROVEITAMENTO. AF_12/2017</t>
  </si>
  <si>
    <t>DEMOLIÇÃO DE ALVENARIA DE BLOCO FURADO, DE FORMA MANUAL, SEM REAPROVEITAMENTO. AF_12/2017</t>
  </si>
  <si>
    <t>PEITORIL LINEAR EM GRANITO OU MÁRMORE, L = 15CM, COMPRIMENTO DE ATÉ 2M, ASSENTADO COM ARGAMASSA 1:6 COM ADITIVO. AF_11/2020</t>
  </si>
  <si>
    <t>CABO DE COBRE FLEXÍVEL ISOLADO, 1,5 MM², ANTI-CHAMA 450/750 V, PARA CIRCUITOS TERMINAIS - FORNECIMENTO E INSTALAÇÃO. AF_03/2023</t>
  </si>
  <si>
    <t>DISJUNTOR BIPOLAR TIPO DIN, CORRENTE NOMINAL DE 16A - FORNECIMENTO E INSTALAÇÃO. AF_10/2020</t>
  </si>
  <si>
    <t>DISJUNTOR MONOPOLAR TIPO DIN, CORRENTE NOMINAL DE 20A - FORNECIMENTO E INSTALAÇÃO. AF_10/2020</t>
  </si>
  <si>
    <t>DISJUNTOR BIPOLAR TIPO DIN, CORRENTE NOMINAL DE 32A - FORNECIMENTO E INSTALAÇÃO. AF_10/2020</t>
  </si>
  <si>
    <t>QUADRO DE DISTRIBUIÇÃO DE ENERGIA EM CHAPA DE AÇO GALVANIZADO, DE EMBUTIR, COM BARRAMENTO TRIFÁSICO, PARA 18 DISJUNTORES DIN 100A - FORNECIMENTO E INSTALAÇÃO. AF_10/2020</t>
  </si>
  <si>
    <t>CP-326</t>
  </si>
  <si>
    <t>FORNECIMENTO E INSTALAÇAO DE PADRÃO DE ENTRADA DE ENERGIA CATEGORIA "B1" (ENERGISA) - DISJUNTOR BIPOLAR DE 40A</t>
  </si>
  <si>
    <t>CP-332</t>
  </si>
  <si>
    <t>DUCHA HIGIENICA PLASTICA COM REGISTRO METALICO 1/2 " -  FORNECIMENTO E INSTALAÇÃO</t>
  </si>
  <si>
    <t>17.8</t>
  </si>
  <si>
    <t>17.9</t>
  </si>
  <si>
    <t>APLICAÇÃO DE FUNDO SELADOR ACRÍLICO EM PAREDES, UMA DEMÃO. AF_06/2014</t>
  </si>
  <si>
    <t>APLICAÇÃO E LIXAMENTO DE MASSA LÁTEX EM PAREDES, DUAS DEMÃOS. AF_06/2014</t>
  </si>
  <si>
    <t>TEXTURA ACRÍLICA, APLICAÇÃO MANUAL EM PAREDE, UMA DEMÃO. AF_09/2016</t>
  </si>
  <si>
    <t>3.9</t>
  </si>
  <si>
    <t>DEMOLIÇÃO DE REVESTIMENTO CERÂMICO, DE FORMA MANUAL, SEM REAPROVEITAMENTO. AF_12/2017</t>
  </si>
  <si>
    <t>15.5</t>
  </si>
  <si>
    <t>17.10</t>
  </si>
  <si>
    <t>Engenheiro Civil</t>
  </si>
  <si>
    <t>ARGAMASSA TRAÇO 1:6 (EM VOLUME DE CIMENTO E AREIA MÉDIA ÚMIDA) COM ADIÇÃO DE PLASTIFICANTE PARA EMBOÇO/MASSA ÚNICA/ASSENTAMENTO DE ALVENARIA DE VEDAÇÃO, PREPARO MECÂNICO COM BETONEIRA 400 L. AF_08/2019</t>
  </si>
  <si>
    <t>PEITORIL EM MARMORE, POLIDO, BRANCO COMUM, L= *15* CM, E=  *2,0* CM, COM PINGADEIRA</t>
  </si>
  <si>
    <t>CABO DE COBRE, FLEXIVEL, CLASSE 4 OU 5, ISOLACAO EM PVC/A, ANTICHAMA BWF-B, 1 CONDUTOR, 450/750 V, SECAO NOMINAL 1,5 MM2</t>
  </si>
  <si>
    <t>TERMINAL A COMPRESSAO EM COBRE ESTANHADO PARA CABO 6 MM2, 1 FURO E 1 COMPRESSAO, PARA PARAFUSO DE FIXACAO M6</t>
  </si>
  <si>
    <t>QUADRO DE DISTRIBUICAO COM BARRAMENTO TRIFASICO, DE EMBUTIR, EM CHAPA DE ACO GALVANIZADO, PARA 18 DISJUNTORES DIN, 100 A, INCLUINDO BARRAMENTO</t>
  </si>
  <si>
    <t>DISJUNTOR BIPOLAR TIPO DIN, CORRENTE NOMINAL DE 40A - FORNECIMENTO E INSTALAÇÃO. AF_10/2020</t>
  </si>
  <si>
    <t>DUCHA HIGIENICA PLASTICA COM REGISTRO METALICO 1/2 "</t>
  </si>
  <si>
    <t>TORNEIRA METALICA CROMADA PARA TANQUE / JARDIM, SEM BICO , CANO LONGO, DE PAREDE, PADRAO POPULAR / USO GERAL, 1/2 " OU 3/4 " (REF 1126)</t>
  </si>
  <si>
    <t>CP-358</t>
  </si>
  <si>
    <t>Engenheiro Civil: 2h x 1dias x 2semanas x 8meses: 32h</t>
  </si>
  <si>
    <t>Mestre de obras: 3h x 2dias x 2semanas x 8meses: 96h</t>
  </si>
  <si>
    <r>
      <t xml:space="preserve">REINCIDÊNCIA DE GRUPO </t>
    </r>
    <r>
      <rPr>
        <b/>
        <sz val="16"/>
        <color rgb="FF000000"/>
        <rFont val="Arial"/>
        <family val="2"/>
      </rPr>
      <t>A</t>
    </r>
    <r>
      <rPr>
        <sz val="16"/>
        <color rgb="FF000000"/>
        <rFont val="Arial"/>
        <family val="2"/>
      </rPr>
      <t xml:space="preserve"> SOBRE GRUPO </t>
    </r>
    <r>
      <rPr>
        <b/>
        <sz val="16"/>
        <color rgb="FF000000"/>
        <rFont val="Arial"/>
        <family val="2"/>
      </rPr>
      <t xml:space="preserve">B </t>
    </r>
  </si>
  <si>
    <t>PLANILHA ORÇAMENTÁRIA ANALÍTICA - COMPOSIÇÃO DE CUSTOS UNITÁRIOS</t>
  </si>
  <si>
    <t>16.6</t>
  </si>
  <si>
    <t>TANQUE SÉPTICO RETANGULAR, EM ALVENARIA COM TIJOLOS CERÂMICOS MACIÇOS, DIMENSÕES INTERNAS: 1,0 X 2,0 X H=1,4 M, VOLUME ÚTIL: 2000 L (PARA 5 CONTRIBUINTES). AF_12/2020</t>
  </si>
  <si>
    <t>PREPARO DE FUNDO DE VALA COM LARGURA MAIOR OU IGUAL A 1,5 M E MENOR QUE 2,5 M, COM CAMADA DE BRITA, LANÇAMENTO MECANIZADO. AF_08/2020</t>
  </si>
  <si>
    <t>GRAUTEAMENTO DE CINTA SUPERIOR OU DE VERGA EM ALVENARIA ESTRUTURAL. AF_09/2021</t>
  </si>
  <si>
    <t>ARMAÇÃO DE CINTA DE ALVENARIA ESTRUTURAL; DIÂMETRO DE 10,0 MM. AF_09/2021</t>
  </si>
  <si>
    <t>ARMAÇÃO DE LAJE DE ESTRUTURA CONVENCIONAL DE CONCRETO ARMADO UTILIZANDO AÇO CA-60 DE 4,2 MM - MONTAGEM. AF_06/2022</t>
  </si>
  <si>
    <t>TIJOLO CERAMICO MACICO COMUM *5 X 10 X 20* CM (L X A X C)</t>
  </si>
  <si>
    <t>MOBILIZAÇÃO E DESMOBILIZAÇÃO</t>
  </si>
  <si>
    <t>km</t>
  </si>
  <si>
    <t>Própria</t>
  </si>
  <si>
    <t>ENSAIO GEOTECNICO PARA SUBLEITO</t>
  </si>
  <si>
    <t xml:space="preserve">un </t>
  </si>
  <si>
    <t>ENSAIO GEOTECNICO PARA JAZIDAS</t>
  </si>
  <si>
    <t>2.2</t>
  </si>
  <si>
    <t>2.3</t>
  </si>
  <si>
    <t>EXECUÇÃO DE ENSAIOS DE CARACTERIZAÇÃO DO SOLO DE SUBLEITO E JAZIDAS</t>
  </si>
  <si>
    <t>Referência: Cotação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</si>
  <si>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</si>
  <si>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</si>
  <si>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</si>
  <si>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</si>
  <si>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</si>
  <si>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</si>
  <si>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</si>
  <si>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</si>
  <si>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</si>
  <si>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</si>
  <si>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</si>
  <si>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</si>
  <si>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MOBILIZACAO/DESMOBILIZAÇÃO E TRANSPORTE DE MATERIAIS</t>
  </si>
  <si>
    <t>RELATÓRIO DE ENSAIO (com: 
- Ensaio de Limite de Liquidez; 
- Ensaio de Limite de Plasticidade;
- Ensaio de Granulometria por Peneiramento; 
- Ensaio de Índice de Suporte Califórnia;
- Ensaio de Determinação do Índice de Forma; 
- Ensaio de Teor de Umidade em Laboratório; 
- Ensaio de Expansão; 
- Ensaio de Compactação;
- Densidade in situ)</t>
  </si>
  <si>
    <t>LAUDO DO ENSAIO (com: 
- ART
- Croqui de localizaçãos dos ensaios;
- Laudo Resumo dos Ensaios de Solo;  
- Relatório Fotográfico com Coordenada Geográfica)</t>
  </si>
  <si>
    <t>RELATÓRIO FINAL DO ENSAIO (com: 
- Ensaio de Limite de Liquidez; 
- Ensaio de Limite de Plasticidade;
- Ensaio de Granulometria por Peneiramento; 
- Ensaio de Índice de Suporte Califórnia;
 - Ensaio de Determinação do Índice de Forma; 
 - Ensaio de Teor de Umidade em Laboratório; 
 - Ensaio de Expansão; 
 - Ensaio de Compactação)</t>
  </si>
  <si>
    <t>DISTÂNCIA APROXIMADA DO CENTRO DE VILA BELA (km)</t>
  </si>
  <si>
    <t>Distrito de Santa Clara do Monte Cristo</t>
  </si>
  <si>
    <t>POSSÍVEIS LOCAIS PARA ENSAIOS - (LISTA NÃO TAXATIVA)</t>
  </si>
  <si>
    <t>KM</t>
  </si>
  <si>
    <t>Distância de Vila Bela a Cuiabá</t>
  </si>
  <si>
    <t xml:space="preserve">1.1 </t>
  </si>
  <si>
    <t>Projeto de pavimentação asfáltica em vias da região central de Vila Bela</t>
  </si>
  <si>
    <t>Projeto de pavimentação asfáltica na Rodovia MT 265</t>
  </si>
  <si>
    <t>QUANTIDADE DE EXTRAÇÃO POR FUROS</t>
  </si>
  <si>
    <t>QUANTIDADE DE LAUDOS POR ÁREAS ENSAIADAS</t>
  </si>
  <si>
    <t>QUANTIDADE DE EXTRAÇÃO POR FUROS EM MALHA (QUANTIDADE MÍNIMA DE 09 FUROS)</t>
  </si>
  <si>
    <t>QUANTIDADE DE RELATÓRIOS POR FUROS, sendo um Relatório por furo</t>
  </si>
  <si>
    <t>CP01</t>
  </si>
  <si>
    <t>Média aritmética</t>
  </si>
  <si>
    <t>PLANILHA ORÇAMENTÁRIA ANALÍTICA - COMPOSIÇÃO DE CUSTO UNITÁRIOS</t>
  </si>
  <si>
    <t>Custo unitário total</t>
  </si>
  <si>
    <t>FERNANDO SILVA DE SOUZA EIRELI</t>
  </si>
  <si>
    <t>24.277.123/0001-32</t>
  </si>
  <si>
    <t>(65) 98107-5100</t>
  </si>
  <si>
    <t>EFAC Consultoria e Engenharia</t>
  </si>
  <si>
    <t>28.977.867/0001-10</t>
  </si>
  <si>
    <t>(65) 98109-0942</t>
  </si>
  <si>
    <t>Profissiona responsável</t>
  </si>
  <si>
    <t>Eng. Civil Fernando Silva de Souza</t>
  </si>
  <si>
    <t>Eng. Civil Eduardo Frederico A. Cintra</t>
  </si>
  <si>
    <t>EXTRAÇÃO PARA ENSAIO DE CARACTERIZAÇÃO FÍSICA DE SOLOS DE SUBLEITO</t>
  </si>
  <si>
    <t>EXTRAÇÃO PARA ENSAIO DE CARACTERIZAÇÃO FÍSICA DE SOLOS PARA JAZIDAS</t>
  </si>
  <si>
    <t>CP02</t>
  </si>
  <si>
    <t>CP03</t>
  </si>
  <si>
    <t>CP04</t>
  </si>
  <si>
    <t>CP05</t>
  </si>
  <si>
    <t>CP06</t>
  </si>
  <si>
    <t>CP07</t>
  </si>
  <si>
    <t>27.402.093/0001-37</t>
  </si>
  <si>
    <t>N. M. Franco Engenharia</t>
  </si>
  <si>
    <t>(66) 3515-6981</t>
  </si>
  <si>
    <t>Eng. Civil Neir Moreira Franco</t>
  </si>
  <si>
    <t>Garantia adicional</t>
  </si>
  <si>
    <t>Lei 14.133/2021, art. 59, § 5º</t>
  </si>
  <si>
    <t>Proposta abaixo de 85% do valor da Administração</t>
  </si>
  <si>
    <t>Valor limite:</t>
  </si>
  <si>
    <t>PROPOSTAS EXEQUÍVEIS</t>
  </si>
  <si>
    <t>Lei 14.133/2021, art. 59, § 4º</t>
  </si>
  <si>
    <t>Proposta abaixo de 75% do valor da Administração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</si>
</sst>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78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2"/>
      <color theme="1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4"/>
      <color rgb="FFFF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sz val="14"/>
      <name val="Times New Roman"/>
      <family val="1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rgb="FF000000"/>
      <name val="Arial "/>
    </font>
    <font>
      <b/>
      <sz val="14"/>
      <name val="Arial "/>
    </font>
    <font>
      <sz val="14"/>
      <name val="Arial "/>
    </font>
    <font>
      <sz val="14"/>
      <color rgb="FF000000"/>
      <name val="Arial "/>
    </font>
    <font>
      <b/>
      <sz val="10"/>
      <color rgb="FF000000"/>
      <name val="Arial "/>
    </font>
    <font>
      <sz val="10"/>
      <name val="Arial "/>
    </font>
    <font>
      <sz val="10"/>
      <color rgb="FF000000"/>
      <name val="Arial "/>
    </font>
    <font>
      <b/>
      <sz val="11"/>
      <name val="Arial "/>
    </font>
    <font>
      <b/>
      <sz val="10"/>
      <name val="Arial "/>
    </font>
    <font>
      <b/>
      <sz val="16"/>
      <color rgb="FF000000"/>
      <name val="Arial"/>
      <family val="2"/>
    </font>
    <font>
      <b/>
      <sz val="20"/>
      <color theme="1"/>
      <name val="Arial"/>
      <family val="2"/>
    </font>
    <font>
      <b/>
      <sz val="16"/>
      <color rgb="FFFFFFFF"/>
      <name val="Arial"/>
      <family val="2"/>
    </font>
    <font>
      <sz val="16"/>
      <color rgb="FF000000"/>
      <name val="Arial"/>
      <family val="2"/>
    </font>
    <font>
      <b/>
      <u/>
      <sz val="16"/>
      <name val="Arial"/>
      <family val="2"/>
    </font>
    <font>
      <b/>
      <sz val="14"/>
      <color rgb="FF000000"/>
      <name val="Arial"/>
      <family val="1"/>
    </font>
    <font>
      <b/>
      <sz val="20"/>
      <name val="Arial"/>
      <family val="2"/>
    </font>
    <font>
      <sz val="20"/>
      <name val="Arial"/>
      <family val="2"/>
    </font>
    <font>
      <sz val="18"/>
      <name val="Arial"/>
      <family val="1"/>
    </font>
    <font>
      <b/>
      <sz val="14"/>
      <name val="Courier New"/>
      <family val="3"/>
    </font>
    <font>
      <b/>
      <sz val="14"/>
      <color rgb="FFFF0000"/>
      <name val="Arial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0" borderId="0"/>
    <xf numFmtId="43" fontId="7" fillId="0" borderId="0" applyFont="0" applyFill="0" applyBorder="0" applyAlignment="0" applyProtection="0"/>
    <xf numFmtId="170" fontId="17" fillId="0" borderId="0" applyFill="0" applyBorder="0" applyAlignment="0" applyProtection="0"/>
    <xf numFmtId="171" fontId="31" fillId="0" borderId="0" applyFill="0" applyBorder="0" applyAlignment="0" applyProtection="0"/>
    <xf numFmtId="171" fontId="17" fillId="0" borderId="0" applyFill="0" applyBorder="0" applyAlignment="0" applyProtection="0"/>
    <xf numFmtId="0" fontId="1" fillId="0" borderId="0"/>
    <xf numFmtId="0" fontId="17" fillId="0" borderId="0"/>
    <xf numFmtId="0" fontId="31" fillId="0" borderId="0"/>
    <xf numFmtId="0" fontId="1" fillId="0" borderId="0"/>
    <xf numFmtId="9" fontId="31" fillId="0" borderId="0" applyFill="0" applyBorder="0" applyAlignment="0" applyProtection="0"/>
    <xf numFmtId="169" fontId="17" fillId="0" borderId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3">
    <xf numFmtId="0" fontId="0" fillId="0" borderId="0" xfId="0"/>
    <xf numFmtId="0" fontId="8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4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vertical="center" wrapText="1"/>
    </xf>
    <xf numFmtId="0" fontId="17" fillId="0" borderId="0" xfId="3"/>
    <xf numFmtId="0" fontId="23" fillId="0" borderId="0" xfId="3" applyFont="1"/>
    <xf numFmtId="10" fontId="0" fillId="0" borderId="0" xfId="4" applyNumberFormat="1" applyFont="1" applyProtection="1"/>
    <xf numFmtId="0" fontId="9" fillId="0" borderId="54" xfId="3" applyFont="1" applyBorder="1" applyAlignment="1">
      <alignment horizontal="center" vertical="center"/>
    </xf>
    <xf numFmtId="0" fontId="17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17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17" fillId="0" borderId="0" xfId="3" applyNumberFormat="1"/>
    <xf numFmtId="10" fontId="9" fillId="0" borderId="19" xfId="3" applyNumberFormat="1" applyFont="1" applyBorder="1" applyAlignment="1">
      <alignment horizontal="center" vertical="center"/>
    </xf>
    <xf numFmtId="10" fontId="9" fillId="0" borderId="19" xfId="4" applyNumberFormat="1" applyFont="1" applyFill="1" applyBorder="1" applyAlignment="1" applyProtection="1">
      <alignment horizontal="center" vertical="center"/>
    </xf>
    <xf numFmtId="10" fontId="9" fillId="0" borderId="0" xfId="4" applyNumberFormat="1" applyFont="1" applyFill="1" applyBorder="1" applyAlignment="1" applyProtection="1">
      <alignment horizontal="center" vertical="center"/>
    </xf>
    <xf numFmtId="0" fontId="17" fillId="0" borderId="0" xfId="3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5" fillId="4" borderId="0" xfId="0" applyFont="1" applyFill="1"/>
    <xf numFmtId="0" fontId="8" fillId="0" borderId="0" xfId="0" applyFont="1"/>
    <xf numFmtId="0" fontId="8" fillId="0" borderId="0" xfId="0" applyFont="1" applyAlignment="1">
      <alignment vertical="center"/>
    </xf>
    <xf numFmtId="0" fontId="17" fillId="0" borderId="5" xfId="3" applyBorder="1"/>
    <xf numFmtId="0" fontId="14" fillId="0" borderId="0" xfId="0" applyFont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9" fillId="11" borderId="29" xfId="3" applyFont="1" applyFill="1" applyBorder="1" applyAlignment="1">
      <alignment vertical="center"/>
    </xf>
    <xf numFmtId="0" fontId="9" fillId="11" borderId="30" xfId="3" applyFont="1" applyFill="1" applyBorder="1" applyAlignment="1">
      <alignment vertical="center"/>
    </xf>
    <xf numFmtId="10" fontId="9" fillId="11" borderId="29" xfId="3" applyNumberFormat="1" applyFont="1" applyFill="1" applyBorder="1" applyAlignment="1">
      <alignment horizontal="center" vertical="center"/>
    </xf>
    <xf numFmtId="10" fontId="9" fillId="11" borderId="29" xfId="3" applyNumberFormat="1" applyFont="1" applyFill="1" applyBorder="1" applyAlignment="1">
      <alignment horizontal="center"/>
    </xf>
    <xf numFmtId="0" fontId="9" fillId="0" borderId="0" xfId="3" applyFont="1" applyAlignment="1">
      <alignment horizontal="center" vertical="center" wrapText="1"/>
    </xf>
    <xf numFmtId="0" fontId="17" fillId="0" borderId="0" xfId="3" applyAlignment="1">
      <alignment horizontal="center" vertical="center" wrapText="1"/>
    </xf>
    <xf numFmtId="0" fontId="18" fillId="0" borderId="0" xfId="5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9" fillId="0" borderId="19" xfId="2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/>
    <xf numFmtId="168" fontId="29" fillId="0" borderId="0" xfId="12" applyNumberFormat="1" applyFont="1"/>
    <xf numFmtId="0" fontId="18" fillId="9" borderId="9" xfId="0" applyFont="1" applyFill="1" applyBorder="1" applyAlignment="1">
      <alignment horizontal="center" vertical="center" wrapText="1"/>
    </xf>
    <xf numFmtId="0" fontId="18" fillId="9" borderId="1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14" fontId="9" fillId="0" borderId="4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6" fillId="3" borderId="2" xfId="0" applyFont="1" applyFill="1" applyBorder="1" applyAlignment="1">
      <alignment wrapText="1"/>
    </xf>
    <xf numFmtId="0" fontId="26" fillId="3" borderId="2" xfId="0" applyFont="1" applyFill="1" applyBorder="1" applyAlignment="1">
      <alignment vertical="center" wrapText="1"/>
    </xf>
    <xf numFmtId="43" fontId="17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43" fontId="17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44" fontId="9" fillId="0" borderId="0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3" fillId="0" borderId="59" xfId="0" applyFont="1" applyBorder="1" applyAlignment="1">
      <alignment horizontal="left" vertical="top" wrapText="1"/>
    </xf>
    <xf numFmtId="0" fontId="3" fillId="0" borderId="59" xfId="0" applyFont="1" applyBorder="1" applyAlignment="1">
      <alignment horizontal="right" vertical="top" wrapText="1"/>
    </xf>
    <xf numFmtId="0" fontId="3" fillId="0" borderId="59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left" vertical="top" wrapText="1"/>
    </xf>
    <xf numFmtId="0" fontId="5" fillId="0" borderId="59" xfId="0" applyFont="1" applyBorder="1" applyAlignment="1">
      <alignment horizontal="right" vertical="top" wrapText="1"/>
    </xf>
    <xf numFmtId="0" fontId="5" fillId="0" borderId="59" xfId="0" applyFont="1" applyBorder="1" applyAlignment="1">
      <alignment horizontal="center" vertical="top" wrapText="1"/>
    </xf>
    <xf numFmtId="165" fontId="5" fillId="0" borderId="59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0" fontId="4" fillId="0" borderId="61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8" fillId="0" borderId="7" xfId="1" applyFont="1" applyBorder="1" applyAlignment="1">
      <alignment horizontal="center" vertical="center"/>
    </xf>
    <xf numFmtId="44" fontId="15" fillId="4" borderId="8" xfId="1" applyFont="1" applyFill="1" applyBorder="1"/>
    <xf numFmtId="0" fontId="34" fillId="0" borderId="59" xfId="0" applyFont="1" applyBorder="1" applyAlignment="1">
      <alignment horizontal="left" vertical="top" wrapText="1"/>
    </xf>
    <xf numFmtId="0" fontId="34" fillId="0" borderId="59" xfId="0" applyFont="1" applyBorder="1" applyAlignment="1">
      <alignment horizontal="right" vertical="top" wrapText="1"/>
    </xf>
    <xf numFmtId="0" fontId="34" fillId="0" borderId="59" xfId="0" applyFont="1" applyBorder="1" applyAlignment="1">
      <alignment horizontal="center" vertical="top" wrapText="1"/>
    </xf>
    <xf numFmtId="165" fontId="34" fillId="0" borderId="59" xfId="0" applyNumberFormat="1" applyFont="1" applyBorder="1" applyAlignment="1">
      <alignment horizontal="right" vertical="top" wrapText="1"/>
    </xf>
    <xf numFmtId="43" fontId="8" fillId="0" borderId="7" xfId="12" applyFont="1" applyBorder="1" applyAlignment="1">
      <alignment horizontal="center" vertical="center"/>
    </xf>
    <xf numFmtId="44" fontId="29" fillId="0" borderId="0" xfId="1" applyFont="1"/>
    <xf numFmtId="4" fontId="6" fillId="0" borderId="0" xfId="0" applyNumberFormat="1" applyFont="1" applyAlignment="1">
      <alignment horizontal="right" vertical="top" wrapText="1"/>
    </xf>
    <xf numFmtId="10" fontId="0" fillId="0" borderId="0" xfId="0" applyNumberFormat="1" applyAlignment="1">
      <alignment horizontal="center" vertical="center"/>
    </xf>
    <xf numFmtId="0" fontId="26" fillId="3" borderId="2" xfId="0" applyFont="1" applyFill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41" fillId="0" borderId="59" xfId="0" applyFont="1" applyBorder="1" applyAlignment="1">
      <alignment horizontal="left" vertical="top" wrapText="1"/>
    </xf>
    <xf numFmtId="0" fontId="41" fillId="0" borderId="59" xfId="0" applyFont="1" applyBorder="1" applyAlignment="1">
      <alignment horizontal="right" vertical="top" wrapText="1"/>
    </xf>
    <xf numFmtId="4" fontId="41" fillId="0" borderId="59" xfId="0" applyNumberFormat="1" applyFont="1" applyBorder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4" fontId="5" fillId="0" borderId="59" xfId="0" applyNumberFormat="1" applyFont="1" applyBorder="1" applyAlignment="1">
      <alignment horizontal="right" vertical="top" wrapText="1"/>
    </xf>
    <xf numFmtId="4" fontId="34" fillId="0" borderId="59" xfId="0" applyNumberFormat="1" applyFont="1" applyBorder="1" applyAlignment="1">
      <alignment horizontal="right" vertical="top" wrapText="1"/>
    </xf>
    <xf numFmtId="0" fontId="12" fillId="0" borderId="59" xfId="0" applyFont="1" applyBorder="1" applyAlignment="1">
      <alignment horizontal="left" vertical="top" wrapText="1"/>
    </xf>
    <xf numFmtId="0" fontId="12" fillId="0" borderId="59" xfId="0" applyFont="1" applyBorder="1" applyAlignment="1">
      <alignment horizontal="right" vertical="top" wrapText="1"/>
    </xf>
    <xf numFmtId="0" fontId="12" fillId="0" borderId="59" xfId="0" applyFont="1" applyBorder="1" applyAlignment="1">
      <alignment horizontal="center" vertical="top" wrapText="1"/>
    </xf>
    <xf numFmtId="44" fontId="0" fillId="0" borderId="0" xfId="1" applyFont="1" applyFill="1" applyBorder="1"/>
    <xf numFmtId="172" fontId="0" fillId="0" borderId="0" xfId="1" applyNumberFormat="1" applyFont="1"/>
    <xf numFmtId="173" fontId="29" fillId="0" borderId="0" xfId="12" applyNumberFormat="1" applyFont="1"/>
    <xf numFmtId="0" fontId="21" fillId="3" borderId="2" xfId="0" applyFont="1" applyFill="1" applyBorder="1" applyAlignment="1">
      <alignment wrapText="1"/>
    </xf>
    <xf numFmtId="0" fontId="9" fillId="0" borderId="59" xfId="0" applyFont="1" applyBorder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44" fontId="0" fillId="0" borderId="0" xfId="1" applyFont="1" applyBorder="1" applyAlignment="1">
      <alignment horizontal="center" vertical="center"/>
    </xf>
    <xf numFmtId="43" fontId="0" fillId="0" borderId="0" xfId="12" applyFont="1" applyBorder="1" applyAlignment="1">
      <alignment horizontal="center" vertical="center"/>
    </xf>
    <xf numFmtId="0" fontId="26" fillId="3" borderId="0" xfId="0" applyFont="1" applyFill="1" applyAlignment="1">
      <alignment horizontal="center" wrapText="1"/>
    </xf>
    <xf numFmtId="0" fontId="27" fillId="0" borderId="0" xfId="0" applyFont="1"/>
    <xf numFmtId="14" fontId="9" fillId="0" borderId="6" xfId="0" applyNumberFormat="1" applyFont="1" applyBorder="1" applyAlignment="1">
      <alignment vertical="center"/>
    </xf>
    <xf numFmtId="10" fontId="13" fillId="0" borderId="16" xfId="2" applyNumberFormat="1" applyFont="1" applyBorder="1" applyAlignment="1">
      <alignment horizontal="center" vertical="center"/>
    </xf>
    <xf numFmtId="10" fontId="18" fillId="0" borderId="24" xfId="2" applyNumberFormat="1" applyFont="1" applyBorder="1" applyAlignment="1">
      <alignment horizontal="center" vertical="center"/>
    </xf>
    <xf numFmtId="166" fontId="18" fillId="0" borderId="60" xfId="0" applyNumberFormat="1" applyFont="1" applyBorder="1" applyAlignment="1">
      <alignment horizontal="right" vertical="center" wrapText="1"/>
    </xf>
    <xf numFmtId="166" fontId="18" fillId="0" borderId="11" xfId="0" applyNumberFormat="1" applyFont="1" applyBorder="1" applyAlignment="1">
      <alignment horizontal="right" vertical="center"/>
    </xf>
    <xf numFmtId="4" fontId="0" fillId="0" borderId="0" xfId="0" applyNumberFormat="1"/>
    <xf numFmtId="10" fontId="0" fillId="0" borderId="0" xfId="0" applyNumberFormat="1"/>
    <xf numFmtId="0" fontId="9" fillId="0" borderId="8" xfId="0" applyFont="1" applyBorder="1" applyAlignment="1">
      <alignment vertical="center"/>
    </xf>
    <xf numFmtId="0" fontId="18" fillId="9" borderId="13" xfId="0" applyFont="1" applyFill="1" applyBorder="1" applyAlignment="1">
      <alignment horizontal="center" vertical="center" wrapText="1"/>
    </xf>
    <xf numFmtId="0" fontId="18" fillId="9" borderId="17" xfId="0" applyFont="1" applyFill="1" applyBorder="1" applyAlignment="1">
      <alignment horizontal="left" vertical="center" wrapText="1"/>
    </xf>
    <xf numFmtId="0" fontId="18" fillId="9" borderId="4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/>
    </xf>
    <xf numFmtId="44" fontId="13" fillId="0" borderId="0" xfId="1" applyFont="1" applyFill="1" applyBorder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9" fontId="18" fillId="0" borderId="0" xfId="2" applyFont="1" applyFill="1" applyBorder="1" applyAlignment="1">
      <alignment horizontal="center" vertical="center"/>
    </xf>
    <xf numFmtId="9" fontId="13" fillId="0" borderId="0" xfId="2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18" fillId="9" borderId="26" xfId="0" applyFont="1" applyFill="1" applyBorder="1" applyAlignment="1">
      <alignment horizontal="left" vertical="center" wrapText="1"/>
    </xf>
    <xf numFmtId="44" fontId="0" fillId="0" borderId="0" xfId="0" applyNumberFormat="1" applyAlignment="1">
      <alignment vertical="center"/>
    </xf>
    <xf numFmtId="10" fontId="13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33" fillId="5" borderId="71" xfId="0" applyFont="1" applyFill="1" applyBorder="1" applyAlignment="1">
      <alignment horizontal="center" vertical="center" wrapText="1"/>
    </xf>
    <xf numFmtId="44" fontId="18" fillId="0" borderId="66" xfId="1" applyFont="1" applyBorder="1" applyAlignment="1">
      <alignment horizontal="center" vertical="center"/>
    </xf>
    <xf numFmtId="10" fontId="18" fillId="9" borderId="72" xfId="2" applyNumberFormat="1" applyFont="1" applyFill="1" applyBorder="1" applyAlignment="1">
      <alignment horizontal="center" vertical="center" wrapText="1"/>
    </xf>
    <xf numFmtId="0" fontId="0" fillId="0" borderId="67" xfId="0" applyBorder="1" applyAlignment="1">
      <alignment vertical="center"/>
    </xf>
    <xf numFmtId="44" fontId="33" fillId="9" borderId="54" xfId="0" applyNumberFormat="1" applyFont="1" applyFill="1" applyBorder="1" applyAlignment="1">
      <alignment horizontal="center" vertical="center"/>
    </xf>
    <xf numFmtId="44" fontId="18" fillId="9" borderId="67" xfId="1" applyFont="1" applyFill="1" applyBorder="1" applyAlignment="1">
      <alignment horizontal="left" vertical="center" wrapText="1"/>
    </xf>
    <xf numFmtId="4" fontId="9" fillId="0" borderId="67" xfId="0" applyNumberFormat="1" applyFont="1" applyBorder="1" applyAlignment="1">
      <alignment horizontal="center" vertical="center"/>
    </xf>
    <xf numFmtId="44" fontId="18" fillId="9" borderId="66" xfId="1" applyFont="1" applyFill="1" applyBorder="1" applyAlignment="1">
      <alignment vertical="center"/>
    </xf>
    <xf numFmtId="0" fontId="0" fillId="0" borderId="67" xfId="0" applyBorder="1"/>
    <xf numFmtId="44" fontId="35" fillId="9" borderId="67" xfId="1" applyFont="1" applyFill="1" applyBorder="1" applyAlignment="1">
      <alignment horizontal="left" vertical="center" wrapText="1"/>
    </xf>
    <xf numFmtId="44" fontId="47" fillId="9" borderId="54" xfId="0" applyNumberFormat="1" applyFont="1" applyFill="1" applyBorder="1" applyAlignment="1">
      <alignment horizontal="center" vertical="center"/>
    </xf>
    <xf numFmtId="4" fontId="12" fillId="12" borderId="71" xfId="0" applyNumberFormat="1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right" vertical="center"/>
    </xf>
    <xf numFmtId="0" fontId="35" fillId="0" borderId="11" xfId="0" applyFont="1" applyBorder="1" applyAlignment="1">
      <alignment horizontal="right" vertical="center"/>
    </xf>
    <xf numFmtId="166" fontId="21" fillId="0" borderId="60" xfId="0" applyNumberFormat="1" applyFont="1" applyBorder="1" applyAlignment="1">
      <alignment horizontal="right" vertical="center" wrapText="1"/>
    </xf>
    <xf numFmtId="10" fontId="21" fillId="0" borderId="24" xfId="2" applyNumberFormat="1" applyFont="1" applyBorder="1" applyAlignment="1">
      <alignment horizontal="center" vertical="center"/>
    </xf>
    <xf numFmtId="166" fontId="21" fillId="0" borderId="11" xfId="0" applyNumberFormat="1" applyFont="1" applyBorder="1" applyAlignment="1">
      <alignment horizontal="right" vertical="center"/>
    </xf>
    <xf numFmtId="10" fontId="21" fillId="0" borderId="16" xfId="2" applyNumberFormat="1" applyFont="1" applyBorder="1" applyAlignment="1">
      <alignment horizontal="center" vertical="center"/>
    </xf>
    <xf numFmtId="0" fontId="42" fillId="0" borderId="0" xfId="0" applyFont="1" applyAlignment="1">
      <alignment horizontal="justify" vertical="center" wrapText="1"/>
    </xf>
    <xf numFmtId="0" fontId="43" fillId="0" borderId="0" xfId="0" applyFont="1" applyAlignment="1">
      <alignment horizontal="center" vertical="center" wrapText="1"/>
    </xf>
    <xf numFmtId="43" fontId="44" fillId="0" borderId="7" xfId="12" applyFont="1" applyBorder="1" applyAlignment="1">
      <alignment horizontal="center" vertical="center"/>
    </xf>
    <xf numFmtId="43" fontId="3" fillId="3" borderId="2" xfId="12" applyFont="1" applyFill="1" applyBorder="1" applyAlignment="1">
      <alignment horizontal="center" vertical="center" wrapText="1"/>
    </xf>
    <xf numFmtId="43" fontId="0" fillId="0" borderId="0" xfId="12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17" fillId="0" borderId="0" xfId="0" applyFont="1"/>
    <xf numFmtId="0" fontId="9" fillId="0" borderId="0" xfId="0" applyFont="1" applyAlignment="1">
      <alignment horizontal="center" vertical="center" wrapText="1"/>
    </xf>
    <xf numFmtId="0" fontId="16" fillId="3" borderId="12" xfId="0" applyFont="1" applyFill="1" applyBorder="1" applyAlignment="1">
      <alignment horizontal="left" vertical="top" wrapText="1"/>
    </xf>
    <xf numFmtId="0" fontId="16" fillId="3" borderId="12" xfId="0" applyFont="1" applyFill="1" applyBorder="1" applyAlignment="1">
      <alignment horizontal="center" vertical="center" wrapText="1"/>
    </xf>
    <xf numFmtId="164" fontId="16" fillId="0" borderId="17" xfId="0" applyNumberFormat="1" applyFont="1" applyBorder="1" applyAlignment="1">
      <alignment horizontal="center" vertical="center" wrapText="1"/>
    </xf>
    <xf numFmtId="44" fontId="16" fillId="0" borderId="72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top" wrapText="1"/>
    </xf>
    <xf numFmtId="44" fontId="16" fillId="3" borderId="12" xfId="1" applyFont="1" applyFill="1" applyBorder="1" applyAlignment="1">
      <alignment horizontal="center" vertical="center" wrapText="1"/>
    </xf>
    <xf numFmtId="166" fontId="46" fillId="0" borderId="0" xfId="0" applyNumberFormat="1" applyFont="1" applyAlignment="1">
      <alignment vertical="center"/>
    </xf>
    <xf numFmtId="49" fontId="35" fillId="0" borderId="62" xfId="0" applyNumberFormat="1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 wrapText="1"/>
    </xf>
    <xf numFmtId="0" fontId="35" fillId="0" borderId="56" xfId="0" applyFont="1" applyBorder="1" applyAlignment="1">
      <alignment horizontal="center" vertical="center"/>
    </xf>
    <xf numFmtId="43" fontId="35" fillId="0" borderId="56" xfId="12" applyFont="1" applyFill="1" applyBorder="1" applyAlignment="1">
      <alignment horizontal="center" vertical="center"/>
    </xf>
    <xf numFmtId="44" fontId="35" fillId="0" borderId="56" xfId="1" applyFont="1" applyFill="1" applyBorder="1" applyAlignment="1">
      <alignment horizontal="center" vertical="center" wrapText="1"/>
    </xf>
    <xf numFmtId="166" fontId="35" fillId="0" borderId="56" xfId="0" applyNumberFormat="1" applyFont="1" applyBorder="1" applyAlignment="1">
      <alignment horizontal="center" vertical="center" wrapText="1"/>
    </xf>
    <xf numFmtId="166" fontId="35" fillId="0" borderId="70" xfId="0" applyNumberFormat="1" applyFont="1" applyBorder="1" applyAlignment="1">
      <alignment horizontal="center" vertical="center" wrapText="1"/>
    </xf>
    <xf numFmtId="44" fontId="35" fillId="0" borderId="71" xfId="1" applyFont="1" applyFill="1" applyBorder="1" applyAlignment="1">
      <alignment horizontal="center" vertical="center" wrapText="1"/>
    </xf>
    <xf numFmtId="0" fontId="49" fillId="12" borderId="12" xfId="0" applyFont="1" applyFill="1" applyBorder="1" applyAlignment="1">
      <alignment horizontal="left" vertical="top" wrapText="1"/>
    </xf>
    <xf numFmtId="0" fontId="49" fillId="12" borderId="12" xfId="0" applyFont="1" applyFill="1" applyBorder="1" applyAlignment="1">
      <alignment horizontal="center" vertical="center" wrapText="1"/>
    </xf>
    <xf numFmtId="44" fontId="49" fillId="12" borderId="12" xfId="1" applyFont="1" applyFill="1" applyBorder="1" applyAlignment="1">
      <alignment horizontal="center" vertical="center" wrapText="1"/>
    </xf>
    <xf numFmtId="164" fontId="49" fillId="12" borderId="17" xfId="0" applyNumberFormat="1" applyFont="1" applyFill="1" applyBorder="1" applyAlignment="1">
      <alignment horizontal="center" vertical="center" wrapText="1"/>
    </xf>
    <xf numFmtId="44" fontId="49" fillId="0" borderId="72" xfId="1" applyFont="1" applyFill="1" applyBorder="1" applyAlignment="1">
      <alignment horizontal="center" vertical="center" wrapText="1"/>
    </xf>
    <xf numFmtId="164" fontId="50" fillId="0" borderId="17" xfId="0" applyNumberFormat="1" applyFont="1" applyBorder="1" applyAlignment="1">
      <alignment horizontal="center" vertical="center" wrapText="1"/>
    </xf>
    <xf numFmtId="44" fontId="50" fillId="0" borderId="72" xfId="0" applyNumberFormat="1" applyFont="1" applyBorder="1" applyAlignment="1">
      <alignment horizontal="center" vertical="center" wrapText="1"/>
    </xf>
    <xf numFmtId="0" fontId="49" fillId="0" borderId="12" xfId="0" applyFont="1" applyBorder="1" applyAlignment="1">
      <alignment horizontal="left" vertical="top" wrapText="1"/>
    </xf>
    <xf numFmtId="43" fontId="21" fillId="0" borderId="0" xfId="12" applyFont="1" applyFill="1" applyBorder="1" applyAlignment="1">
      <alignment horizontal="center" vertical="center"/>
    </xf>
    <xf numFmtId="0" fontId="49" fillId="0" borderId="0" xfId="0" applyFont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36" fillId="0" borderId="0" xfId="0" applyFont="1" applyAlignment="1">
      <alignment horizontal="center" vertical="center" wrapText="1"/>
    </xf>
    <xf numFmtId="0" fontId="51" fillId="0" borderId="0" xfId="0" applyFont="1"/>
    <xf numFmtId="43" fontId="51" fillId="0" borderId="0" xfId="12" applyFont="1" applyFill="1" applyBorder="1" applyAlignment="1">
      <alignment horizontal="center" vertical="center"/>
    </xf>
    <xf numFmtId="43" fontId="52" fillId="0" borderId="0" xfId="12" applyFont="1" applyFill="1" applyBorder="1" applyAlignment="1">
      <alignment horizontal="left" vertical="center" wrapText="1"/>
    </xf>
    <xf numFmtId="43" fontId="52" fillId="0" borderId="0" xfId="12" applyFont="1" applyFill="1" applyBorder="1" applyAlignment="1">
      <alignment horizontal="center" vertical="center" wrapText="1"/>
    </xf>
    <xf numFmtId="43" fontId="52" fillId="0" borderId="0" xfId="12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top" wrapText="1"/>
    </xf>
    <xf numFmtId="0" fontId="52" fillId="0" borderId="0" xfId="0" applyFont="1"/>
    <xf numFmtId="0" fontId="54" fillId="0" borderId="0" xfId="0" applyFont="1" applyAlignment="1">
      <alignment wrapText="1"/>
    </xf>
    <xf numFmtId="0" fontId="55" fillId="0" borderId="0" xfId="0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0" fontId="56" fillId="0" borderId="0" xfId="0" applyFont="1" applyAlignment="1">
      <alignment wrapText="1"/>
    </xf>
    <xf numFmtId="0" fontId="57" fillId="0" borderId="0" xfId="0" applyFont="1"/>
    <xf numFmtId="0" fontId="58" fillId="0" borderId="0" xfId="0" applyFont="1" applyAlignment="1">
      <alignment horizontal="left" vertical="top" wrapText="1"/>
    </xf>
    <xf numFmtId="43" fontId="56" fillId="0" borderId="0" xfId="1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7" fillId="0" borderId="0" xfId="0" applyFont="1" applyAlignment="1">
      <alignment horizontal="center" vertical="center"/>
    </xf>
    <xf numFmtId="166" fontId="57" fillId="0" borderId="0" xfId="0" applyNumberFormat="1" applyFont="1" applyAlignment="1">
      <alignment horizontal="center" vertical="center"/>
    </xf>
    <xf numFmtId="43" fontId="57" fillId="0" borderId="0" xfId="12" applyFont="1" applyFill="1" applyBorder="1" applyAlignment="1">
      <alignment horizontal="center" vertical="center"/>
    </xf>
    <xf numFmtId="43" fontId="58" fillId="0" borderId="0" xfId="0" applyNumberFormat="1" applyFont="1" applyAlignment="1">
      <alignment horizontal="center" vertical="center" wrapText="1"/>
    </xf>
    <xf numFmtId="43" fontId="57" fillId="0" borderId="0" xfId="12" applyFont="1" applyFill="1" applyBorder="1" applyAlignment="1">
      <alignment horizontal="left" vertical="center" wrapText="1"/>
    </xf>
    <xf numFmtId="43" fontId="57" fillId="0" borderId="0" xfId="12" applyFont="1" applyFill="1" applyBorder="1" applyAlignment="1">
      <alignment horizontal="center" vertical="center" wrapText="1"/>
    </xf>
    <xf numFmtId="4" fontId="57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left" wrapText="1"/>
    </xf>
    <xf numFmtId="43" fontId="56" fillId="0" borderId="0" xfId="0" applyNumberFormat="1" applyFont="1" applyAlignment="1">
      <alignment wrapText="1"/>
    </xf>
    <xf numFmtId="0" fontId="58" fillId="0" borderId="0" xfId="0" applyFont="1" applyAlignment="1">
      <alignment horizontal="right" vertical="top" wrapText="1"/>
    </xf>
    <xf numFmtId="0" fontId="59" fillId="0" borderId="0" xfId="0" applyFont="1" applyAlignment="1">
      <alignment horizontal="left" vertical="top" wrapText="1"/>
    </xf>
    <xf numFmtId="43" fontId="60" fillId="0" borderId="0" xfId="12" applyFont="1" applyFill="1" applyBorder="1" applyAlignment="1">
      <alignment horizontal="left" vertical="center" wrapText="1"/>
    </xf>
    <xf numFmtId="43" fontId="60" fillId="0" borderId="0" xfId="12" applyFont="1" applyFill="1" applyBorder="1" applyAlignment="1">
      <alignment horizontal="center" vertical="center" wrapText="1"/>
    </xf>
    <xf numFmtId="4" fontId="60" fillId="0" borderId="0" xfId="0" applyNumberFormat="1" applyFont="1" applyAlignment="1">
      <alignment horizontal="center" vertical="center"/>
    </xf>
    <xf numFmtId="43" fontId="60" fillId="0" borderId="0" xfId="12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left" vertical="top" wrapText="1"/>
    </xf>
    <xf numFmtId="0" fontId="59" fillId="0" borderId="0" xfId="0" applyFont="1" applyAlignment="1">
      <alignment horizontal="center" vertical="center" wrapText="1"/>
    </xf>
    <xf numFmtId="43" fontId="62" fillId="0" borderId="0" xfId="12" applyFont="1" applyFill="1" applyBorder="1" applyAlignment="1">
      <alignment horizontal="center" vertical="center"/>
    </xf>
    <xf numFmtId="0" fontId="60" fillId="0" borderId="0" xfId="0" applyFont="1"/>
    <xf numFmtId="0" fontId="60" fillId="0" borderId="0" xfId="0" applyFont="1" applyAlignment="1">
      <alignment horizontal="left" vertical="center" wrapText="1"/>
    </xf>
    <xf numFmtId="166" fontId="60" fillId="0" borderId="0" xfId="0" applyNumberFormat="1" applyFont="1" applyAlignment="1">
      <alignment horizontal="center" vertical="center"/>
    </xf>
    <xf numFmtId="43" fontId="63" fillId="0" borderId="0" xfId="12" applyFont="1" applyFill="1" applyBorder="1" applyAlignment="1">
      <alignment horizontal="center" vertical="center"/>
    </xf>
    <xf numFmtId="0" fontId="63" fillId="0" borderId="0" xfId="0" applyFont="1" applyAlignment="1">
      <alignment vertical="center" wrapText="1"/>
    </xf>
    <xf numFmtId="0" fontId="63" fillId="0" borderId="0" xfId="0" applyFont="1" applyAlignment="1">
      <alignment horizontal="center" vertical="center" wrapText="1"/>
    </xf>
    <xf numFmtId="0" fontId="63" fillId="0" borderId="0" xfId="0" applyFont="1" applyAlignment="1">
      <alignment wrapText="1"/>
    </xf>
    <xf numFmtId="0" fontId="60" fillId="0" borderId="0" xfId="0" applyFont="1" applyAlignment="1">
      <alignment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165" fontId="21" fillId="0" borderId="0" xfId="0" applyNumberFormat="1" applyFont="1" applyAlignment="1">
      <alignment horizontal="right" vertical="top" wrapText="1"/>
    </xf>
    <xf numFmtId="44" fontId="21" fillId="0" borderId="0" xfId="1" applyFont="1" applyBorder="1" applyAlignment="1">
      <alignment horizontal="right" vertical="top" wrapText="1"/>
    </xf>
    <xf numFmtId="0" fontId="49" fillId="0" borderId="17" xfId="0" applyFont="1" applyBorder="1" applyAlignment="1">
      <alignment vertical="top" wrapText="1"/>
    </xf>
    <xf numFmtId="0" fontId="49" fillId="0" borderId="58" xfId="0" applyFont="1" applyBorder="1" applyAlignment="1">
      <alignment vertical="top" wrapText="1"/>
    </xf>
    <xf numFmtId="0" fontId="49" fillId="0" borderId="52" xfId="0" applyFont="1" applyBorder="1" applyAlignment="1">
      <alignment vertical="top" wrapText="1"/>
    </xf>
    <xf numFmtId="0" fontId="35" fillId="0" borderId="12" xfId="0" applyFont="1" applyBorder="1" applyAlignment="1">
      <alignment horizontal="left" vertical="top" wrapText="1"/>
    </xf>
    <xf numFmtId="0" fontId="35" fillId="0" borderId="12" xfId="0" applyFont="1" applyBorder="1" applyAlignment="1">
      <alignment horizontal="right" vertical="top" wrapText="1"/>
    </xf>
    <xf numFmtId="0" fontId="35" fillId="0" borderId="12" xfId="0" applyFont="1" applyBorder="1" applyAlignment="1">
      <alignment horizontal="center" vertical="top" wrapText="1"/>
    </xf>
    <xf numFmtId="0" fontId="48" fillId="0" borderId="0" xfId="0" applyFont="1"/>
    <xf numFmtId="0" fontId="35" fillId="2" borderId="0" xfId="0" applyFont="1" applyFill="1" applyAlignment="1">
      <alignment horizontal="left" vertical="top" wrapText="1"/>
    </xf>
    <xf numFmtId="0" fontId="49" fillId="0" borderId="12" xfId="0" applyFont="1" applyBorder="1" applyAlignment="1">
      <alignment horizontal="right" vertical="top" wrapText="1"/>
    </xf>
    <xf numFmtId="0" fontId="49" fillId="0" borderId="59" xfId="0" applyFont="1" applyBorder="1" applyAlignment="1">
      <alignment horizontal="left" vertical="top" wrapText="1"/>
    </xf>
    <xf numFmtId="0" fontId="49" fillId="0" borderId="59" xfId="0" applyFont="1" applyBorder="1" applyAlignment="1">
      <alignment horizontal="center" vertical="top" wrapText="1"/>
    </xf>
    <xf numFmtId="165" fontId="49" fillId="0" borderId="59" xfId="0" applyNumberFormat="1" applyFont="1" applyBorder="1" applyAlignment="1">
      <alignment horizontal="right" vertical="top" wrapText="1"/>
    </xf>
    <xf numFmtId="4" fontId="49" fillId="0" borderId="59" xfId="0" applyNumberFormat="1" applyFont="1" applyBorder="1" applyAlignment="1">
      <alignment horizontal="right" vertical="top" wrapText="1"/>
    </xf>
    <xf numFmtId="0" fontId="35" fillId="0" borderId="0" xfId="0" applyFont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right" vertical="top" wrapText="1"/>
    </xf>
    <xf numFmtId="0" fontId="21" fillId="0" borderId="59" xfId="0" applyFont="1" applyBorder="1" applyAlignment="1">
      <alignment horizontal="left" vertical="top" wrapText="1"/>
    </xf>
    <xf numFmtId="0" fontId="21" fillId="0" borderId="59" xfId="0" applyFont="1" applyBorder="1" applyAlignment="1">
      <alignment horizontal="center" vertical="top" wrapText="1"/>
    </xf>
    <xf numFmtId="165" fontId="21" fillId="0" borderId="59" xfId="0" applyNumberFormat="1" applyFont="1" applyBorder="1" applyAlignment="1">
      <alignment horizontal="right" vertical="top" wrapText="1"/>
    </xf>
    <xf numFmtId="4" fontId="21" fillId="0" borderId="59" xfId="0" applyNumberFormat="1" applyFont="1" applyBorder="1" applyAlignment="1">
      <alignment horizontal="right" vertical="top" wrapText="1"/>
    </xf>
    <xf numFmtId="0" fontId="21" fillId="0" borderId="0" xfId="0" applyFont="1" applyAlignment="1">
      <alignment horizontal="center"/>
    </xf>
    <xf numFmtId="4" fontId="21" fillId="0" borderId="0" xfId="0" applyNumberFormat="1" applyFont="1" applyAlignment="1">
      <alignment horizontal="right" vertical="top" wrapText="1"/>
    </xf>
    <xf numFmtId="44" fontId="21" fillId="0" borderId="0" xfId="1" applyFont="1"/>
    <xf numFmtId="0" fontId="35" fillId="0" borderId="0" xfId="0" applyFont="1"/>
    <xf numFmtId="0" fontId="35" fillId="0" borderId="0" xfId="0" applyFont="1" applyAlignment="1">
      <alignment horizontal="right" vertical="top" wrapText="1"/>
    </xf>
    <xf numFmtId="165" fontId="35" fillId="0" borderId="0" xfId="0" applyNumberFormat="1" applyFont="1" applyAlignment="1">
      <alignment horizontal="right" vertical="top" wrapText="1"/>
    </xf>
    <xf numFmtId="4" fontId="35" fillId="0" borderId="0" xfId="0" applyNumberFormat="1" applyFont="1" applyAlignment="1">
      <alignment horizontal="right" vertical="top" wrapText="1"/>
    </xf>
    <xf numFmtId="0" fontId="50" fillId="0" borderId="61" xfId="0" applyFont="1" applyBorder="1" applyAlignment="1">
      <alignment horizontal="left" vertical="top" wrapText="1"/>
    </xf>
    <xf numFmtId="0" fontId="35" fillId="0" borderId="59" xfId="0" applyFont="1" applyBorder="1" applyAlignment="1">
      <alignment horizontal="left" vertical="top" wrapText="1"/>
    </xf>
    <xf numFmtId="0" fontId="35" fillId="0" borderId="59" xfId="0" applyFont="1" applyBorder="1" applyAlignment="1">
      <alignment horizontal="right" vertical="top" wrapText="1"/>
    </xf>
    <xf numFmtId="0" fontId="35" fillId="0" borderId="59" xfId="0" applyFont="1" applyBorder="1" applyAlignment="1">
      <alignment horizontal="center" vertical="top" wrapText="1"/>
    </xf>
    <xf numFmtId="0" fontId="49" fillId="0" borderId="59" xfId="0" applyFont="1" applyBorder="1" applyAlignment="1">
      <alignment horizontal="right" vertical="top" wrapText="1"/>
    </xf>
    <xf numFmtId="0" fontId="21" fillId="0" borderId="59" xfId="0" applyFont="1" applyBorder="1" applyAlignment="1">
      <alignment horizontal="right" vertical="top" wrapText="1"/>
    </xf>
    <xf numFmtId="0" fontId="49" fillId="0" borderId="61" xfId="0" applyFont="1" applyBorder="1" applyAlignment="1">
      <alignment horizontal="left" vertical="top" wrapText="1"/>
    </xf>
    <xf numFmtId="0" fontId="35" fillId="0" borderId="0" xfId="0" applyFont="1" applyAlignment="1">
      <alignment vertical="top" wrapText="1"/>
    </xf>
    <xf numFmtId="0" fontId="5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top" wrapText="1"/>
    </xf>
    <xf numFmtId="0" fontId="50" fillId="0" borderId="0" xfId="0" applyFont="1" applyAlignment="1">
      <alignment horizontal="right" vertical="top" wrapText="1"/>
    </xf>
    <xf numFmtId="0" fontId="50" fillId="0" borderId="0" xfId="0" applyFont="1" applyAlignment="1">
      <alignment horizontal="center" vertical="top" wrapText="1"/>
    </xf>
    <xf numFmtId="165" fontId="50" fillId="0" borderId="0" xfId="0" applyNumberFormat="1" applyFont="1" applyAlignment="1">
      <alignment horizontal="right" vertical="top" wrapText="1"/>
    </xf>
    <xf numFmtId="4" fontId="50" fillId="0" borderId="0" xfId="0" applyNumberFormat="1" applyFont="1" applyAlignment="1">
      <alignment horizontal="right" vertical="top" wrapText="1"/>
    </xf>
    <xf numFmtId="0" fontId="49" fillId="0" borderId="0" xfId="0" applyFont="1" applyAlignment="1">
      <alignment horizontal="right" vertical="top" wrapText="1"/>
    </xf>
    <xf numFmtId="4" fontId="49" fillId="0" borderId="0" xfId="0" applyNumberFormat="1" applyFont="1" applyAlignment="1">
      <alignment horizontal="right" vertical="top" wrapText="1"/>
    </xf>
    <xf numFmtId="0" fontId="21" fillId="5" borderId="11" xfId="0" applyFont="1" applyFill="1" applyBorder="1" applyAlignment="1">
      <alignment horizontal="center" vertical="center"/>
    </xf>
    <xf numFmtId="4" fontId="21" fillId="5" borderId="16" xfId="0" applyNumberFormat="1" applyFont="1" applyFill="1" applyBorder="1" applyAlignment="1">
      <alignment horizontal="center" vertical="center"/>
    </xf>
    <xf numFmtId="0" fontId="21" fillId="9" borderId="9" xfId="0" applyFont="1" applyFill="1" applyBorder="1" applyAlignment="1">
      <alignment horizontal="center" vertical="center" wrapText="1"/>
    </xf>
    <xf numFmtId="0" fontId="21" fillId="9" borderId="10" xfId="0" applyFont="1" applyFill="1" applyBorder="1" applyAlignment="1">
      <alignment horizontal="left" vertical="center" wrapText="1"/>
    </xf>
    <xf numFmtId="10" fontId="21" fillId="0" borderId="20" xfId="0" applyNumberFormat="1" applyFont="1" applyBorder="1" applyAlignment="1">
      <alignment horizontal="center" vertical="center"/>
    </xf>
    <xf numFmtId="44" fontId="21" fillId="0" borderId="20" xfId="1" applyFont="1" applyBorder="1" applyAlignment="1">
      <alignment horizontal="center" vertical="center"/>
    </xf>
    <xf numFmtId="0" fontId="21" fillId="9" borderId="15" xfId="0" applyFont="1" applyFill="1" applyBorder="1" applyAlignment="1">
      <alignment horizontal="center" vertical="center" wrapText="1"/>
    </xf>
    <xf numFmtId="0" fontId="21" fillId="9" borderId="12" xfId="0" applyFont="1" applyFill="1" applyBorder="1" applyAlignment="1">
      <alignment horizontal="left" vertical="center" wrapText="1"/>
    </xf>
    <xf numFmtId="44" fontId="21" fillId="0" borderId="25" xfId="1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4" xfId="0" applyFont="1" applyFill="1" applyBorder="1" applyAlignment="1">
      <alignment horizontal="left" vertical="center" wrapText="1"/>
    </xf>
    <xf numFmtId="44" fontId="21" fillId="0" borderId="21" xfId="1" applyFont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 wrapText="1"/>
    </xf>
    <xf numFmtId="0" fontId="35" fillId="9" borderId="0" xfId="0" applyFont="1" applyFill="1" applyAlignment="1">
      <alignment vertical="top"/>
    </xf>
    <xf numFmtId="0" fontId="35" fillId="9" borderId="7" xfId="0" applyFont="1" applyFill="1" applyBorder="1" applyAlignment="1">
      <alignment vertical="top"/>
    </xf>
    <xf numFmtId="0" fontId="49" fillId="0" borderId="6" xfId="0" applyFont="1" applyBorder="1" applyAlignment="1">
      <alignment horizontal="center" vertical="center" wrapText="1"/>
    </xf>
    <xf numFmtId="44" fontId="49" fillId="0" borderId="28" xfId="1" applyFont="1" applyFill="1" applyBorder="1" applyAlignment="1">
      <alignment horizontal="center" vertical="center" wrapText="1"/>
    </xf>
    <xf numFmtId="44" fontId="49" fillId="0" borderId="30" xfId="1" applyFont="1" applyFill="1" applyBorder="1" applyAlignment="1">
      <alignment horizontal="center" vertical="center" wrapText="1"/>
    </xf>
    <xf numFmtId="164" fontId="49" fillId="0" borderId="29" xfId="0" applyNumberFormat="1" applyFont="1" applyBorder="1" applyAlignment="1">
      <alignment horizontal="right" vertical="top" wrapText="1"/>
    </xf>
    <xf numFmtId="0" fontId="21" fillId="0" borderId="29" xfId="0" applyFont="1" applyBorder="1"/>
    <xf numFmtId="0" fontId="21" fillId="0" borderId="28" xfId="0" applyFont="1" applyBorder="1"/>
    <xf numFmtId="0" fontId="21" fillId="0" borderId="30" xfId="0" applyFont="1" applyBorder="1"/>
    <xf numFmtId="0" fontId="21" fillId="0" borderId="8" xfId="0" applyFont="1" applyBorder="1"/>
    <xf numFmtId="166" fontId="35" fillId="0" borderId="41" xfId="0" applyNumberFormat="1" applyFont="1" applyBorder="1" applyAlignment="1">
      <alignment vertical="center"/>
    </xf>
    <xf numFmtId="10" fontId="35" fillId="0" borderId="37" xfId="0" applyNumberFormat="1" applyFont="1" applyBorder="1" applyAlignment="1">
      <alignment horizontal="center" vertical="center"/>
    </xf>
    <xf numFmtId="10" fontId="35" fillId="0" borderId="50" xfId="0" applyNumberFormat="1" applyFont="1" applyBorder="1" applyAlignment="1">
      <alignment horizontal="center" vertical="center"/>
    </xf>
    <xf numFmtId="44" fontId="35" fillId="0" borderId="51" xfId="1" applyFont="1" applyBorder="1" applyAlignment="1">
      <alignment vertical="center"/>
    </xf>
    <xf numFmtId="10" fontId="35" fillId="0" borderId="45" xfId="0" applyNumberFormat="1" applyFont="1" applyBorder="1" applyAlignment="1">
      <alignment horizontal="center" vertical="center"/>
    </xf>
    <xf numFmtId="44" fontId="35" fillId="0" borderId="46" xfId="1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10" fontId="21" fillId="0" borderId="0" xfId="0" applyNumberFormat="1" applyFont="1" applyAlignment="1">
      <alignment horizontal="center" vertical="center"/>
    </xf>
    <xf numFmtId="44" fontId="21" fillId="9" borderId="10" xfId="1" applyFont="1" applyFill="1" applyBorder="1" applyAlignment="1">
      <alignment vertical="center"/>
    </xf>
    <xf numFmtId="44" fontId="21" fillId="9" borderId="12" xfId="1" applyFont="1" applyFill="1" applyBorder="1" applyAlignment="1">
      <alignment vertical="center"/>
    </xf>
    <xf numFmtId="10" fontId="35" fillId="0" borderId="17" xfId="11" applyNumberFormat="1" applyFont="1" applyBorder="1" applyAlignment="1">
      <alignment horizontal="right" vertical="center"/>
    </xf>
    <xf numFmtId="0" fontId="35" fillId="0" borderId="15" xfId="0" applyFont="1" applyBorder="1" applyAlignment="1">
      <alignment horizontal="right" vertical="center"/>
    </xf>
    <xf numFmtId="0" fontId="35" fillId="0" borderId="15" xfId="0" applyFont="1" applyBorder="1" applyAlignment="1">
      <alignment horizontal="right" vertical="center" wrapText="1"/>
    </xf>
    <xf numFmtId="17" fontId="38" fillId="0" borderId="12" xfId="0" applyNumberFormat="1" applyFont="1" applyBorder="1" applyAlignment="1">
      <alignment horizontal="left" vertical="center"/>
    </xf>
    <xf numFmtId="10" fontId="21" fillId="0" borderId="24" xfId="0" applyNumberFormat="1" applyFont="1" applyBorder="1" applyAlignment="1">
      <alignment horizontal="left" vertical="center"/>
    </xf>
    <xf numFmtId="0" fontId="21" fillId="0" borderId="6" xfId="0" applyFont="1" applyBorder="1"/>
    <xf numFmtId="10" fontId="21" fillId="0" borderId="7" xfId="0" applyNumberFormat="1" applyFont="1" applyBorder="1"/>
    <xf numFmtId="10" fontId="21" fillId="0" borderId="21" xfId="0" applyNumberFormat="1" applyFont="1" applyBorder="1" applyAlignment="1">
      <alignment horizontal="left" vertical="center"/>
    </xf>
    <xf numFmtId="0" fontId="64" fillId="0" borderId="12" xfId="0" applyFont="1" applyBorder="1" applyAlignment="1">
      <alignment horizontal="center" vertical="center" wrapText="1"/>
    </xf>
    <xf numFmtId="0" fontId="64" fillId="0" borderId="25" xfId="0" applyFont="1" applyBorder="1" applyAlignment="1">
      <alignment horizontal="center" vertical="center" wrapText="1"/>
    </xf>
    <xf numFmtId="0" fontId="67" fillId="0" borderId="15" xfId="0" applyFont="1" applyBorder="1" applyAlignment="1">
      <alignment horizontal="center" vertical="center" wrapText="1"/>
    </xf>
    <xf numFmtId="0" fontId="67" fillId="0" borderId="12" xfId="0" applyFont="1" applyBorder="1" applyAlignment="1">
      <alignment horizontal="left" vertical="center"/>
    </xf>
    <xf numFmtId="10" fontId="67" fillId="0" borderId="12" xfId="2" applyNumberFormat="1" applyFont="1" applyBorder="1" applyAlignment="1">
      <alignment horizontal="center" vertical="center" wrapText="1"/>
    </xf>
    <xf numFmtId="10" fontId="67" fillId="0" borderId="25" xfId="2" applyNumberFormat="1" applyFont="1" applyBorder="1" applyAlignment="1">
      <alignment horizontal="center" vertical="center" wrapText="1"/>
    </xf>
    <xf numFmtId="0" fontId="67" fillId="8" borderId="15" xfId="0" applyFont="1" applyFill="1" applyBorder="1" applyAlignment="1">
      <alignment horizontal="center" vertical="center" wrapText="1"/>
    </xf>
    <xf numFmtId="0" fontId="67" fillId="8" borderId="12" xfId="0" applyFont="1" applyFill="1" applyBorder="1" applyAlignment="1">
      <alignment horizontal="left" vertical="center" wrapText="1"/>
    </xf>
    <xf numFmtId="10" fontId="67" fillId="8" borderId="12" xfId="2" applyNumberFormat="1" applyFont="1" applyFill="1" applyBorder="1" applyAlignment="1">
      <alignment horizontal="center" vertical="center" wrapText="1"/>
    </xf>
    <xf numFmtId="10" fontId="67" fillId="8" borderId="25" xfId="2" applyNumberFormat="1" applyFont="1" applyFill="1" applyBorder="1" applyAlignment="1">
      <alignment horizontal="center" vertical="center" wrapText="1"/>
    </xf>
    <xf numFmtId="0" fontId="67" fillId="0" borderId="12" xfId="0" applyFont="1" applyBorder="1" applyAlignment="1">
      <alignment horizontal="left" vertical="center" wrapText="1"/>
    </xf>
    <xf numFmtId="0" fontId="67" fillId="8" borderId="12" xfId="0" applyFont="1" applyFill="1" applyBorder="1" applyAlignment="1">
      <alignment horizontal="left" vertical="center"/>
    </xf>
    <xf numFmtId="10" fontId="67" fillId="0" borderId="12" xfId="2" applyNumberFormat="1" applyFont="1" applyBorder="1" applyAlignment="1">
      <alignment horizontal="center" vertical="center"/>
    </xf>
    <xf numFmtId="10" fontId="67" fillId="0" borderId="25" xfId="2" applyNumberFormat="1" applyFont="1" applyBorder="1" applyAlignment="1">
      <alignment horizontal="center" vertical="center"/>
    </xf>
    <xf numFmtId="10" fontId="67" fillId="8" borderId="12" xfId="2" applyNumberFormat="1" applyFont="1" applyFill="1" applyBorder="1" applyAlignment="1">
      <alignment horizontal="center" vertical="center"/>
    </xf>
    <xf numFmtId="10" fontId="67" fillId="8" borderId="25" xfId="2" applyNumberFormat="1" applyFont="1" applyFill="1" applyBorder="1" applyAlignment="1">
      <alignment horizontal="center" vertical="center"/>
    </xf>
    <xf numFmtId="0" fontId="64" fillId="8" borderId="15" xfId="0" applyFont="1" applyFill="1" applyBorder="1" applyAlignment="1">
      <alignment horizontal="center" vertical="center"/>
    </xf>
    <xf numFmtId="0" fontId="64" fillId="8" borderId="12" xfId="0" applyFont="1" applyFill="1" applyBorder="1" applyAlignment="1">
      <alignment horizontal="center" vertical="center" wrapText="1"/>
    </xf>
    <xf numFmtId="10" fontId="64" fillId="8" borderId="12" xfId="2" applyNumberFormat="1" applyFont="1" applyFill="1" applyBorder="1" applyAlignment="1">
      <alignment horizontal="center" vertical="center" wrapText="1"/>
    </xf>
    <xf numFmtId="10" fontId="64" fillId="8" borderId="25" xfId="2" applyNumberFormat="1" applyFont="1" applyFill="1" applyBorder="1" applyAlignment="1">
      <alignment horizontal="center" vertical="center" wrapText="1"/>
    </xf>
    <xf numFmtId="0" fontId="67" fillId="0" borderId="15" xfId="0" applyFont="1" applyBorder="1" applyAlignment="1">
      <alignment horizontal="center" vertical="center"/>
    </xf>
    <xf numFmtId="0" fontId="67" fillId="8" borderId="15" xfId="0" applyFont="1" applyFill="1" applyBorder="1" applyAlignment="1">
      <alignment horizontal="center" vertical="center"/>
    </xf>
    <xf numFmtId="0" fontId="64" fillId="0" borderId="15" xfId="0" applyFont="1" applyBorder="1" applyAlignment="1">
      <alignment horizontal="center" vertical="center"/>
    </xf>
    <xf numFmtId="10" fontId="64" fillId="0" borderId="12" xfId="2" applyNumberFormat="1" applyFont="1" applyBorder="1" applyAlignment="1">
      <alignment horizontal="center" vertical="center" wrapText="1"/>
    </xf>
    <xf numFmtId="10" fontId="64" fillId="0" borderId="25" xfId="2" applyNumberFormat="1" applyFont="1" applyBorder="1" applyAlignment="1">
      <alignment horizontal="center" vertical="center" wrapText="1"/>
    </xf>
    <xf numFmtId="10" fontId="66" fillId="6" borderId="14" xfId="0" applyNumberFormat="1" applyFont="1" applyFill="1" applyBorder="1" applyAlignment="1">
      <alignment horizontal="center" vertical="center" wrapText="1"/>
    </xf>
    <xf numFmtId="10" fontId="66" fillId="6" borderId="21" xfId="0" applyNumberFormat="1" applyFont="1" applyFill="1" applyBorder="1" applyAlignment="1">
      <alignment horizontal="center" vertical="center" wrapText="1"/>
    </xf>
    <xf numFmtId="10" fontId="46" fillId="12" borderId="14" xfId="11" applyNumberFormat="1" applyFont="1" applyFill="1" applyBorder="1" applyAlignment="1">
      <alignment horizontal="right" vertical="center" wrapText="1"/>
    </xf>
    <xf numFmtId="166" fontId="68" fillId="12" borderId="41" xfId="0" applyNumberFormat="1" applyFont="1" applyFill="1" applyBorder="1" applyAlignment="1">
      <alignment horizontal="center" vertical="center"/>
    </xf>
    <xf numFmtId="10" fontId="46" fillId="12" borderId="37" xfId="0" applyNumberFormat="1" applyFont="1" applyFill="1" applyBorder="1" applyAlignment="1">
      <alignment horizontal="center" vertical="center"/>
    </xf>
    <xf numFmtId="0" fontId="26" fillId="0" borderId="59" xfId="0" applyFont="1" applyBorder="1" applyAlignment="1">
      <alignment horizontal="left" vertical="top" wrapText="1"/>
    </xf>
    <xf numFmtId="0" fontId="26" fillId="0" borderId="59" xfId="0" applyFont="1" applyBorder="1" applyAlignment="1">
      <alignment horizontal="right" vertical="top" wrapText="1"/>
    </xf>
    <xf numFmtId="0" fontId="26" fillId="0" borderId="59" xfId="0" applyFont="1" applyBorder="1" applyAlignment="1">
      <alignment horizontal="center" vertical="top" wrapText="1"/>
    </xf>
    <xf numFmtId="0" fontId="69" fillId="0" borderId="59" xfId="0" applyFont="1" applyBorder="1" applyAlignment="1">
      <alignment horizontal="left" vertical="top" wrapText="1"/>
    </xf>
    <xf numFmtId="0" fontId="69" fillId="0" borderId="59" xfId="0" applyFont="1" applyBorder="1" applyAlignment="1">
      <alignment horizontal="right" vertical="top" wrapText="1"/>
    </xf>
    <xf numFmtId="0" fontId="69" fillId="0" borderId="59" xfId="0" applyFont="1" applyBorder="1" applyAlignment="1">
      <alignment horizontal="center" vertical="top" wrapText="1"/>
    </xf>
    <xf numFmtId="165" fontId="69" fillId="0" borderId="59" xfId="0" applyNumberFormat="1" applyFont="1" applyBorder="1" applyAlignment="1">
      <alignment horizontal="right" vertical="top" wrapText="1"/>
    </xf>
    <xf numFmtId="4" fontId="69" fillId="0" borderId="59" xfId="0" applyNumberFormat="1" applyFont="1" applyBorder="1" applyAlignment="1">
      <alignment horizontal="right" vertical="top" wrapText="1"/>
    </xf>
    <xf numFmtId="0" fontId="27" fillId="0" borderId="59" xfId="0" applyFont="1" applyBorder="1" applyAlignment="1">
      <alignment horizontal="left" vertical="top" wrapText="1"/>
    </xf>
    <xf numFmtId="0" fontId="27" fillId="0" borderId="59" xfId="0" applyFont="1" applyBorder="1" applyAlignment="1">
      <alignment horizontal="right" vertical="top" wrapText="1"/>
    </xf>
    <xf numFmtId="0" fontId="27" fillId="0" borderId="59" xfId="0" applyFont="1" applyBorder="1" applyAlignment="1">
      <alignment horizontal="center" vertical="top" wrapText="1"/>
    </xf>
    <xf numFmtId="165" fontId="27" fillId="0" borderId="59" xfId="0" applyNumberFormat="1" applyFont="1" applyBorder="1" applyAlignment="1">
      <alignment horizontal="right" vertical="top" wrapText="1"/>
    </xf>
    <xf numFmtId="4" fontId="27" fillId="0" borderId="59" xfId="0" applyNumberFormat="1" applyFont="1" applyBorder="1" applyAlignment="1">
      <alignment horizontal="right" vertical="top" wrapText="1"/>
    </xf>
    <xf numFmtId="0" fontId="27" fillId="0" borderId="0" xfId="0" applyFont="1" applyAlignment="1">
      <alignment horizontal="right" vertical="top" wrapText="1"/>
    </xf>
    <xf numFmtId="4" fontId="27" fillId="0" borderId="0" xfId="0" applyNumberFormat="1" applyFont="1" applyAlignment="1">
      <alignment horizontal="right" vertical="top" wrapText="1"/>
    </xf>
    <xf numFmtId="49" fontId="35" fillId="9" borderId="1" xfId="0" applyNumberFormat="1" applyFont="1" applyFill="1" applyBorder="1" applyAlignment="1">
      <alignment horizontal="center" vertical="center"/>
    </xf>
    <xf numFmtId="0" fontId="35" fillId="9" borderId="2" xfId="0" applyFont="1" applyFill="1" applyBorder="1" applyAlignment="1">
      <alignment horizontal="center" vertical="center" wrapText="1"/>
    </xf>
    <xf numFmtId="166" fontId="35" fillId="9" borderId="2" xfId="0" applyNumberFormat="1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9" borderId="12" xfId="0" applyNumberFormat="1" applyFont="1" applyFill="1" applyBorder="1" applyAlignment="1">
      <alignment horizontal="center" vertical="center"/>
    </xf>
    <xf numFmtId="166" fontId="48" fillId="0" borderId="12" xfId="0" applyNumberFormat="1" applyFont="1" applyBorder="1" applyAlignment="1">
      <alignment vertical="center"/>
    </xf>
    <xf numFmtId="166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81" xfId="0" applyFont="1" applyBorder="1"/>
    <xf numFmtId="0" fontId="35" fillId="9" borderId="81" xfId="0" applyFont="1" applyFill="1" applyBorder="1" applyAlignment="1">
      <alignment vertical="center"/>
    </xf>
    <xf numFmtId="4" fontId="35" fillId="9" borderId="81" xfId="0" applyNumberFormat="1" applyFont="1" applyFill="1" applyBorder="1" applyAlignment="1">
      <alignment vertical="center"/>
    </xf>
    <xf numFmtId="166" fontId="35" fillId="9" borderId="81" xfId="0" applyNumberFormat="1" applyFont="1" applyFill="1" applyBorder="1" applyAlignment="1">
      <alignment vertical="center"/>
    </xf>
    <xf numFmtId="49" fontId="21" fillId="0" borderId="15" xfId="0" applyNumberFormat="1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4" fontId="21" fillId="0" borderId="12" xfId="0" applyNumberFormat="1" applyFont="1" applyBorder="1" applyAlignment="1">
      <alignment horizontal="center" vertical="center"/>
    </xf>
    <xf numFmtId="0" fontId="21" fillId="0" borderId="17" xfId="0" applyFont="1" applyBorder="1" applyAlignment="1">
      <alignment horizontal="left" vertical="center" wrapText="1"/>
    </xf>
    <xf numFmtId="0" fontId="21" fillId="0" borderId="4" xfId="0" applyFont="1" applyBorder="1" applyAlignment="1">
      <alignment vertical="center"/>
    </xf>
    <xf numFmtId="166" fontId="21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49" fontId="21" fillId="0" borderId="52" xfId="0" applyNumberFormat="1" applyFont="1" applyBorder="1" applyAlignment="1">
      <alignment horizontal="center" vertical="center"/>
    </xf>
    <xf numFmtId="166" fontId="21" fillId="0" borderId="17" xfId="0" applyNumberFormat="1" applyFont="1" applyBorder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44" fontId="21" fillId="0" borderId="0" xfId="1" applyFont="1" applyBorder="1" applyAlignment="1">
      <alignment horizontal="center" vertical="center"/>
    </xf>
    <xf numFmtId="44" fontId="0" fillId="0" borderId="0" xfId="0" applyNumberFormat="1"/>
    <xf numFmtId="166" fontId="35" fillId="9" borderId="80" xfId="0" applyNumberFormat="1" applyFont="1" applyFill="1" applyBorder="1" applyAlignment="1">
      <alignment vertical="center"/>
    </xf>
    <xf numFmtId="166" fontId="21" fillId="0" borderId="72" xfId="0" applyNumberFormat="1" applyFont="1" applyBorder="1" applyAlignment="1">
      <alignment vertical="center"/>
    </xf>
    <xf numFmtId="14" fontId="13" fillId="0" borderId="0" xfId="0" applyNumberFormat="1" applyFont="1"/>
    <xf numFmtId="0" fontId="72" fillId="0" borderId="0" xfId="0" applyFont="1"/>
    <xf numFmtId="0" fontId="72" fillId="0" borderId="0" xfId="0" applyFont="1" applyAlignment="1">
      <alignment horizontal="center" vertical="center"/>
    </xf>
    <xf numFmtId="166" fontId="21" fillId="0" borderId="49" xfId="0" applyNumberFormat="1" applyFont="1" applyBorder="1" applyAlignment="1">
      <alignment horizontal="right" vertical="center"/>
    </xf>
    <xf numFmtId="0" fontId="35" fillId="0" borderId="11" xfId="0" applyFont="1" applyBorder="1" applyAlignment="1">
      <alignment horizontal="right" vertical="center" wrapText="1"/>
    </xf>
    <xf numFmtId="166" fontId="21" fillId="0" borderId="62" xfId="0" applyNumberFormat="1" applyFont="1" applyBorder="1" applyAlignment="1">
      <alignment horizontal="right" vertical="center" wrapText="1"/>
    </xf>
    <xf numFmtId="10" fontId="21" fillId="0" borderId="85" xfId="2" applyNumberFormat="1" applyFont="1" applyBorder="1" applyAlignment="1">
      <alignment horizontal="center" vertical="center"/>
    </xf>
    <xf numFmtId="44" fontId="21" fillId="9" borderId="14" xfId="1" applyFont="1" applyFill="1" applyBorder="1" applyAlignment="1">
      <alignment vertical="center"/>
    </xf>
    <xf numFmtId="0" fontId="21" fillId="9" borderId="0" xfId="0" applyFont="1" applyFill="1" applyAlignment="1">
      <alignment horizontal="left" vertical="center" wrapText="1"/>
    </xf>
    <xf numFmtId="0" fontId="21" fillId="9" borderId="84" xfId="0" applyFont="1" applyFill="1" applyBorder="1" applyAlignment="1">
      <alignment horizontal="left" vertical="center" wrapText="1"/>
    </xf>
    <xf numFmtId="44" fontId="21" fillId="9" borderId="70" xfId="1" applyFont="1" applyFill="1" applyBorder="1" applyAlignment="1">
      <alignment vertical="center"/>
    </xf>
    <xf numFmtId="10" fontId="21" fillId="0" borderId="5" xfId="0" applyNumberFormat="1" applyFont="1" applyBorder="1" applyAlignment="1">
      <alignment horizontal="center" vertical="center"/>
    </xf>
    <xf numFmtId="4" fontId="21" fillId="5" borderId="48" xfId="0" applyNumberFormat="1" applyFont="1" applyFill="1" applyBorder="1" applyAlignment="1">
      <alignment horizontal="center" vertical="center"/>
    </xf>
    <xf numFmtId="0" fontId="21" fillId="5" borderId="49" xfId="0" applyFont="1" applyFill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4" fontId="21" fillId="9" borderId="10" xfId="0" applyNumberFormat="1" applyFont="1" applyFill="1" applyBorder="1" applyAlignment="1">
      <alignment horizontal="center" vertical="center" wrapText="1"/>
    </xf>
    <xf numFmtId="10" fontId="21" fillId="0" borderId="9" xfId="2" applyNumberFormat="1" applyFont="1" applyBorder="1" applyAlignment="1">
      <alignment horizontal="center" vertical="center"/>
    </xf>
    <xf numFmtId="44" fontId="21" fillId="9" borderId="12" xfId="0" applyNumberFormat="1" applyFont="1" applyFill="1" applyBorder="1" applyAlignment="1">
      <alignment horizontal="center" vertical="center" wrapText="1"/>
    </xf>
    <xf numFmtId="44" fontId="21" fillId="9" borderId="14" xfId="0" applyNumberFormat="1" applyFont="1" applyFill="1" applyBorder="1" applyAlignment="1">
      <alignment horizontal="center" vertical="center" wrapText="1"/>
    </xf>
    <xf numFmtId="10" fontId="21" fillId="0" borderId="15" xfId="2" applyNumberFormat="1" applyFont="1" applyBorder="1" applyAlignment="1">
      <alignment horizontal="center" vertical="center"/>
    </xf>
    <xf numFmtId="44" fontId="49" fillId="0" borderId="8" xfId="1" applyFont="1" applyFill="1" applyBorder="1" applyAlignment="1">
      <alignment horizontal="center" vertical="center" wrapText="1"/>
    </xf>
    <xf numFmtId="44" fontId="49" fillId="0" borderId="29" xfId="1" applyFont="1" applyFill="1" applyBorder="1" applyAlignment="1">
      <alignment horizontal="center" vertical="center" wrapText="1"/>
    </xf>
    <xf numFmtId="0" fontId="35" fillId="3" borderId="0" xfId="0" applyFont="1" applyFill="1" applyAlignment="1">
      <alignment vertical="top" wrapText="1"/>
    </xf>
    <xf numFmtId="44" fontId="21" fillId="9" borderId="20" xfId="0" applyNumberFormat="1" applyFont="1" applyFill="1" applyBorder="1" applyAlignment="1">
      <alignment horizontal="center" vertical="center" wrapText="1"/>
    </xf>
    <xf numFmtId="10" fontId="21" fillId="0" borderId="22" xfId="0" applyNumberFormat="1" applyFont="1" applyBorder="1" applyAlignment="1">
      <alignment horizontal="center" vertical="center"/>
    </xf>
    <xf numFmtId="44" fontId="21" fillId="9" borderId="25" xfId="0" applyNumberFormat="1" applyFont="1" applyFill="1" applyBorder="1" applyAlignment="1">
      <alignment horizontal="center" vertical="center" wrapText="1"/>
    </xf>
    <xf numFmtId="10" fontId="21" fillId="0" borderId="55" xfId="0" applyNumberFormat="1" applyFont="1" applyBorder="1" applyAlignment="1">
      <alignment horizontal="center" vertical="center"/>
    </xf>
    <xf numFmtId="44" fontId="21" fillId="9" borderId="21" xfId="0" applyNumberFormat="1" applyFont="1" applyFill="1" applyBorder="1" applyAlignment="1">
      <alignment horizontal="center" vertical="center" wrapText="1"/>
    </xf>
    <xf numFmtId="10" fontId="21" fillId="0" borderId="23" xfId="0" applyNumberFormat="1" applyFont="1" applyBorder="1" applyAlignment="1">
      <alignment horizontal="center" vertical="center"/>
    </xf>
    <xf numFmtId="0" fontId="49" fillId="0" borderId="28" xfId="0" applyFont="1" applyBorder="1" applyAlignment="1">
      <alignment horizontal="center" vertical="center" wrapText="1"/>
    </xf>
    <xf numFmtId="10" fontId="21" fillId="0" borderId="13" xfId="2" applyNumberFormat="1" applyFont="1" applyBorder="1" applyAlignment="1">
      <alignment horizontal="center" vertical="center"/>
    </xf>
    <xf numFmtId="10" fontId="21" fillId="0" borderId="40" xfId="0" applyNumberFormat="1" applyFont="1" applyBorder="1" applyAlignment="1">
      <alignment horizontal="center" vertical="center"/>
    </xf>
    <xf numFmtId="10" fontId="21" fillId="0" borderId="17" xfId="0" applyNumberFormat="1" applyFont="1" applyBorder="1" applyAlignment="1">
      <alignment horizontal="center" vertical="center"/>
    </xf>
    <xf numFmtId="10" fontId="21" fillId="0" borderId="26" xfId="0" applyNumberFormat="1" applyFont="1" applyBorder="1" applyAlignment="1">
      <alignment horizontal="center" vertical="center"/>
    </xf>
    <xf numFmtId="44" fontId="21" fillId="0" borderId="40" xfId="1" applyFont="1" applyBorder="1" applyAlignment="1">
      <alignment horizontal="center" vertical="center"/>
    </xf>
    <xf numFmtId="44" fontId="21" fillId="0" borderId="17" xfId="1" applyFont="1" applyBorder="1" applyAlignment="1">
      <alignment horizontal="center" vertical="center"/>
    </xf>
    <xf numFmtId="44" fontId="21" fillId="0" borderId="26" xfId="1" applyFont="1" applyBorder="1" applyAlignment="1">
      <alignment horizontal="center" vertical="center"/>
    </xf>
    <xf numFmtId="10" fontId="21" fillId="0" borderId="52" xfId="0" applyNumberFormat="1" applyFont="1" applyBorder="1" applyAlignment="1">
      <alignment horizontal="center" vertical="center"/>
    </xf>
    <xf numFmtId="44" fontId="35" fillId="12" borderId="12" xfId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 wrapText="1"/>
    </xf>
    <xf numFmtId="0" fontId="26" fillId="3" borderId="0" xfId="0" applyFont="1" applyFill="1" applyAlignment="1">
      <alignment wrapText="1"/>
    </xf>
    <xf numFmtId="0" fontId="21" fillId="3" borderId="0" xfId="0" applyFont="1" applyFill="1" applyAlignment="1">
      <alignment wrapText="1"/>
    </xf>
    <xf numFmtId="0" fontId="26" fillId="3" borderId="0" xfId="0" applyFont="1" applyFill="1" applyAlignment="1">
      <alignment horizontal="center" vertical="center" wrapText="1"/>
    </xf>
    <xf numFmtId="43" fontId="3" fillId="3" borderId="0" xfId="12" applyFont="1" applyFill="1" applyBorder="1" applyAlignment="1">
      <alignment horizontal="center" vertical="center" wrapText="1"/>
    </xf>
    <xf numFmtId="0" fontId="26" fillId="3" borderId="0" xfId="0" applyFont="1" applyFill="1" applyAlignment="1">
      <alignment vertical="center" wrapText="1"/>
    </xf>
    <xf numFmtId="0" fontId="69" fillId="12" borderId="12" xfId="0" applyFont="1" applyFill="1" applyBorder="1" applyAlignment="1">
      <alignment horizontal="left" vertical="top" wrapText="1"/>
    </xf>
    <xf numFmtId="0" fontId="69" fillId="0" borderId="0" xfId="0" applyFont="1" applyAlignment="1">
      <alignment horizontal="left" vertical="top" wrapText="1"/>
    </xf>
    <xf numFmtId="0" fontId="26" fillId="0" borderId="0" xfId="3" applyFont="1" applyAlignment="1">
      <alignment vertical="center" wrapText="1"/>
    </xf>
    <xf numFmtId="0" fontId="49" fillId="0" borderId="12" xfId="0" applyFont="1" applyBorder="1" applyAlignment="1">
      <alignment horizontal="left" vertical="center" wrapText="1"/>
    </xf>
    <xf numFmtId="0" fontId="49" fillId="0" borderId="12" xfId="0" applyFont="1" applyBorder="1" applyAlignment="1">
      <alignment horizontal="center" vertical="top" wrapText="1"/>
    </xf>
    <xf numFmtId="43" fontId="35" fillId="0" borderId="12" xfId="3" applyNumberFormat="1" applyFont="1" applyBorder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43" fontId="35" fillId="0" borderId="48" xfId="3" applyNumberFormat="1" applyFont="1" applyBorder="1" applyAlignment="1">
      <alignment vertical="center" wrapText="1"/>
    </xf>
    <xf numFmtId="0" fontId="49" fillId="0" borderId="12" xfId="0" applyFont="1" applyBorder="1" applyAlignment="1">
      <alignment horizontal="right" vertical="center" wrapText="1"/>
    </xf>
    <xf numFmtId="0" fontId="73" fillId="4" borderId="12" xfId="0" applyFont="1" applyFill="1" applyBorder="1" applyAlignment="1">
      <alignment horizontal="center" vertical="center" wrapText="1"/>
    </xf>
    <xf numFmtId="0" fontId="35" fillId="0" borderId="0" xfId="3" applyFont="1" applyAlignment="1">
      <alignment vertical="center" wrapText="1"/>
    </xf>
    <xf numFmtId="0" fontId="26" fillId="0" borderId="12" xfId="0" applyFont="1" applyBorder="1" applyAlignment="1">
      <alignment horizontal="right" vertical="center" wrapText="1"/>
    </xf>
    <xf numFmtId="43" fontId="26" fillId="0" borderId="12" xfId="12" applyFont="1" applyFill="1" applyBorder="1" applyAlignment="1">
      <alignment horizontal="center" vertical="center" wrapText="1"/>
    </xf>
    <xf numFmtId="43" fontId="21" fillId="0" borderId="12" xfId="12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right" vertical="center" wrapText="1"/>
    </xf>
    <xf numFmtId="43" fontId="27" fillId="0" borderId="12" xfId="12" applyFont="1" applyFill="1" applyBorder="1" applyAlignment="1">
      <alignment horizontal="center" vertical="center" wrapText="1"/>
    </xf>
    <xf numFmtId="43" fontId="21" fillId="0" borderId="12" xfId="3" applyNumberFormat="1" applyFont="1" applyBorder="1" applyAlignment="1">
      <alignment vertical="center" wrapText="1"/>
    </xf>
    <xf numFmtId="43" fontId="26" fillId="3" borderId="0" xfId="12" applyFont="1" applyFill="1" applyBorder="1" applyAlignment="1">
      <alignment horizontal="center" vertical="center" wrapText="1"/>
    </xf>
    <xf numFmtId="0" fontId="35" fillId="0" borderId="48" xfId="3" applyFont="1" applyBorder="1" applyAlignment="1">
      <alignment horizontal="center" vertical="center" wrapText="1"/>
    </xf>
    <xf numFmtId="0" fontId="74" fillId="0" borderId="0" xfId="3" applyFont="1" applyAlignment="1">
      <alignment vertical="center" wrapText="1"/>
    </xf>
    <xf numFmtId="43" fontId="35" fillId="0" borderId="12" xfId="3" applyNumberFormat="1" applyFon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49" fontId="49" fillId="0" borderId="12" xfId="0" applyNumberFormat="1" applyFont="1" applyBorder="1" applyAlignment="1">
      <alignment horizontal="left" vertical="top" wrapText="1"/>
    </xf>
    <xf numFmtId="0" fontId="35" fillId="0" borderId="12" xfId="0" applyFont="1" applyBorder="1" applyAlignment="1">
      <alignment horizontal="center"/>
    </xf>
    <xf numFmtId="171" fontId="35" fillId="0" borderId="12" xfId="15" applyFont="1" applyBorder="1" applyAlignment="1"/>
    <xf numFmtId="0" fontId="35" fillId="0" borderId="12" xfId="0" applyFont="1" applyBorder="1"/>
    <xf numFmtId="0" fontId="21" fillId="0" borderId="12" xfId="0" applyFont="1" applyBorder="1" applyAlignment="1">
      <alignment horizontal="left" vertical="center"/>
    </xf>
    <xf numFmtId="14" fontId="21" fillId="0" borderId="12" xfId="13" applyNumberFormat="1" applyFont="1" applyBorder="1" applyAlignment="1">
      <alignment horizontal="center" vertical="center"/>
    </xf>
    <xf numFmtId="170" fontId="21" fillId="0" borderId="12" xfId="13" applyFont="1" applyBorder="1" applyAlignment="1">
      <alignment horizontal="center" vertical="center"/>
    </xf>
    <xf numFmtId="44" fontId="21" fillId="0" borderId="0" xfId="1" applyFont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46" fillId="0" borderId="17" xfId="0" applyFont="1" applyBorder="1" applyAlignment="1">
      <alignment horizontal="left" vertical="center"/>
    </xf>
    <xf numFmtId="0" fontId="46" fillId="0" borderId="58" xfId="0" applyFont="1" applyBorder="1" applyAlignment="1">
      <alignment horizontal="left" vertical="center"/>
    </xf>
    <xf numFmtId="0" fontId="46" fillId="0" borderId="52" xfId="0" applyFont="1" applyBorder="1" applyAlignment="1">
      <alignment horizontal="left" vertical="center"/>
    </xf>
    <xf numFmtId="171" fontId="35" fillId="0" borderId="0" xfId="15" applyFont="1" applyBorder="1" applyAlignment="1"/>
    <xf numFmtId="0" fontId="35" fillId="0" borderId="0" xfId="0" applyFont="1" applyAlignment="1">
      <alignment horizontal="center"/>
    </xf>
    <xf numFmtId="14" fontId="21" fillId="0" borderId="0" xfId="13" applyNumberFormat="1" applyFont="1" applyBorder="1" applyAlignment="1">
      <alignment horizontal="center" vertical="center"/>
    </xf>
    <xf numFmtId="170" fontId="21" fillId="0" borderId="0" xfId="13" applyFont="1" applyBorder="1" applyAlignment="1">
      <alignment horizontal="center" vertical="center"/>
    </xf>
    <xf numFmtId="170" fontId="48" fillId="0" borderId="0" xfId="13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71" fontId="35" fillId="0" borderId="12" xfId="15" applyFont="1" applyBorder="1" applyAlignment="1">
      <alignment horizontal="center" vertical="center"/>
    </xf>
    <xf numFmtId="166" fontId="21" fillId="0" borderId="19" xfId="0" applyNumberFormat="1" applyFont="1" applyBorder="1" applyAlignment="1">
      <alignment vertical="center"/>
    </xf>
    <xf numFmtId="0" fontId="35" fillId="0" borderId="27" xfId="0" applyFont="1" applyBorder="1"/>
    <xf numFmtId="0" fontId="35" fillId="0" borderId="56" xfId="0" applyFont="1" applyBorder="1"/>
    <xf numFmtId="0" fontId="35" fillId="0" borderId="18" xfId="0" applyFont="1" applyBorder="1"/>
    <xf numFmtId="43" fontId="57" fillId="0" borderId="0" xfId="12" applyFont="1" applyFill="1" applyBorder="1" applyAlignment="1">
      <alignment vertical="center" wrapText="1"/>
    </xf>
    <xf numFmtId="0" fontId="71" fillId="0" borderId="0" xfId="0" applyFont="1" applyAlignment="1">
      <alignment horizontal="center" vertical="center"/>
    </xf>
    <xf numFmtId="4" fontId="71" fillId="0" borderId="0" xfId="0" applyNumberFormat="1" applyFont="1" applyAlignment="1">
      <alignment horizontal="center" vertical="center"/>
    </xf>
    <xf numFmtId="0" fontId="71" fillId="0" borderId="0" xfId="0" applyFont="1"/>
    <xf numFmtId="10" fontId="35" fillId="0" borderId="87" xfId="0" applyNumberFormat="1" applyFont="1" applyBorder="1" applyAlignment="1">
      <alignment horizontal="center" vertical="center"/>
    </xf>
    <xf numFmtId="44" fontId="35" fillId="0" borderId="88" xfId="1" applyFont="1" applyBorder="1" applyAlignment="1">
      <alignment vertical="center"/>
    </xf>
    <xf numFmtId="10" fontId="35" fillId="0" borderId="42" xfId="0" applyNumberFormat="1" applyFont="1" applyBorder="1" applyAlignment="1">
      <alignment horizontal="center" vertical="center"/>
    </xf>
    <xf numFmtId="44" fontId="35" fillId="0" borderId="43" xfId="1" applyFont="1" applyBorder="1" applyAlignment="1">
      <alignment vertical="center"/>
    </xf>
    <xf numFmtId="0" fontId="45" fillId="0" borderId="0" xfId="0" applyFont="1" applyAlignment="1">
      <alignment horizontal="center" vertical="center" wrapText="1"/>
    </xf>
    <xf numFmtId="166" fontId="0" fillId="0" borderId="0" xfId="0" applyNumberFormat="1"/>
    <xf numFmtId="0" fontId="13" fillId="0" borderId="0" xfId="5" applyFont="1" applyAlignment="1">
      <alignment horizontal="center" vertical="center"/>
    </xf>
    <xf numFmtId="10" fontId="25" fillId="0" borderId="4" xfId="3" applyNumberFormat="1" applyFont="1" applyBorder="1" applyAlignment="1">
      <alignment horizontal="center" vertical="center" wrapText="1"/>
    </xf>
    <xf numFmtId="10" fontId="25" fillId="0" borderId="0" xfId="3" applyNumberFormat="1" applyFont="1" applyAlignment="1">
      <alignment horizontal="center" vertical="center" wrapText="1"/>
    </xf>
    <xf numFmtId="10" fontId="25" fillId="0" borderId="5" xfId="3" applyNumberFormat="1" applyFont="1" applyBorder="1" applyAlignment="1">
      <alignment horizontal="center" vertical="center" wrapText="1"/>
    </xf>
    <xf numFmtId="10" fontId="25" fillId="0" borderId="6" xfId="3" applyNumberFormat="1" applyFont="1" applyBorder="1" applyAlignment="1">
      <alignment horizontal="center" vertical="center" wrapText="1"/>
    </xf>
    <xf numFmtId="10" fontId="25" fillId="0" borderId="7" xfId="3" applyNumberFormat="1" applyFont="1" applyBorder="1" applyAlignment="1">
      <alignment horizontal="center" vertical="center" wrapText="1"/>
    </xf>
    <xf numFmtId="10" fontId="25" fillId="0" borderId="8" xfId="3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wrapText="1"/>
    </xf>
    <xf numFmtId="0" fontId="12" fillId="0" borderId="2" xfId="3" applyFont="1" applyBorder="1" applyAlignment="1">
      <alignment horizontal="center" wrapText="1"/>
    </xf>
    <xf numFmtId="0" fontId="12" fillId="0" borderId="3" xfId="3" applyFont="1" applyBorder="1" applyAlignment="1">
      <alignment horizontal="center" wrapText="1"/>
    </xf>
    <xf numFmtId="0" fontId="12" fillId="0" borderId="4" xfId="3" applyFont="1" applyBorder="1" applyAlignment="1">
      <alignment horizontal="center" wrapText="1"/>
    </xf>
    <xf numFmtId="0" fontId="12" fillId="0" borderId="0" xfId="3" applyFont="1" applyAlignment="1">
      <alignment horizontal="center" wrapText="1"/>
    </xf>
    <xf numFmtId="0" fontId="12" fillId="0" borderId="5" xfId="3" applyFont="1" applyBorder="1" applyAlignment="1">
      <alignment horizontal="center" wrapText="1"/>
    </xf>
    <xf numFmtId="0" fontId="9" fillId="11" borderId="28" xfId="3" applyFont="1" applyFill="1" applyBorder="1" applyAlignment="1">
      <alignment horizontal="center" vertical="center"/>
    </xf>
    <xf numFmtId="0" fontId="9" fillId="11" borderId="29" xfId="3" applyFont="1" applyFill="1" applyBorder="1" applyAlignment="1">
      <alignment horizontal="center" vertical="center"/>
    </xf>
    <xf numFmtId="0" fontId="17" fillId="0" borderId="28" xfId="3" applyBorder="1" applyAlignment="1">
      <alignment horizontal="center" vertical="center"/>
    </xf>
    <xf numFmtId="0" fontId="17" fillId="0" borderId="29" xfId="3" applyBorder="1" applyAlignment="1">
      <alignment horizontal="center" vertical="center"/>
    </xf>
    <xf numFmtId="0" fontId="17" fillId="0" borderId="30" xfId="3" applyBorder="1" applyAlignment="1">
      <alignment horizontal="center" vertical="center"/>
    </xf>
    <xf numFmtId="0" fontId="20" fillId="0" borderId="1" xfId="3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10" fontId="9" fillId="10" borderId="3" xfId="3" applyNumberFormat="1" applyFont="1" applyFill="1" applyBorder="1" applyAlignment="1" applyProtection="1">
      <alignment horizontal="center" vertical="center"/>
      <protection locked="0"/>
    </xf>
    <xf numFmtId="10" fontId="9" fillId="10" borderId="8" xfId="3" applyNumberFormat="1" applyFont="1" applyFill="1" applyBorder="1" applyAlignment="1" applyProtection="1">
      <alignment horizontal="center" vertical="center"/>
      <protection locked="0"/>
    </xf>
    <xf numFmtId="0" fontId="17" fillId="0" borderId="1" xfId="3" applyBorder="1" applyAlignment="1">
      <alignment horizontal="center" vertical="center" wrapText="1"/>
    </xf>
    <xf numFmtId="0" fontId="17" fillId="0" borderId="3" xfId="3" applyBorder="1" applyAlignment="1">
      <alignment horizontal="center" vertical="center" wrapText="1"/>
    </xf>
    <xf numFmtId="0" fontId="17" fillId="0" borderId="6" xfId="3" applyBorder="1" applyAlignment="1">
      <alignment horizontal="center" vertical="center" wrapText="1"/>
    </xf>
    <xf numFmtId="0" fontId="17" fillId="0" borderId="8" xfId="3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9" fillId="0" borderId="28" xfId="3" applyFont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 wrapText="1"/>
    </xf>
    <xf numFmtId="0" fontId="9" fillId="0" borderId="30" xfId="3" applyFont="1" applyBorder="1" applyAlignment="1">
      <alignment horizontal="center" vertical="center" wrapText="1"/>
    </xf>
    <xf numFmtId="0" fontId="17" fillId="0" borderId="28" xfId="3" applyBorder="1" applyAlignment="1">
      <alignment horizontal="center" vertical="center" wrapText="1"/>
    </xf>
    <xf numFmtId="0" fontId="17" fillId="0" borderId="30" xfId="3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7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18" fillId="0" borderId="0" xfId="0" applyFont="1" applyAlignment="1">
      <alignment horizontal="right" vertical="center" wrapText="1"/>
    </xf>
    <xf numFmtId="14" fontId="18" fillId="0" borderId="0" xfId="0" applyNumberFormat="1" applyFont="1" applyAlignment="1">
      <alignment horizontal="left" vertical="center" wrapText="1"/>
    </xf>
    <xf numFmtId="0" fontId="17" fillId="0" borderId="2" xfId="3" applyBorder="1" applyAlignment="1">
      <alignment horizontal="center" vertical="center" wrapText="1"/>
    </xf>
    <xf numFmtId="0" fontId="17" fillId="0" borderId="4" xfId="3" applyBorder="1" applyAlignment="1">
      <alignment horizontal="center" vertical="center" wrapText="1"/>
    </xf>
    <xf numFmtId="0" fontId="17" fillId="0" borderId="0" xfId="3" applyAlignment="1">
      <alignment horizontal="center" vertical="center" wrapText="1"/>
    </xf>
    <xf numFmtId="0" fontId="17" fillId="0" borderId="5" xfId="3" applyBorder="1" applyAlignment="1">
      <alignment horizontal="center" vertical="center" wrapText="1"/>
    </xf>
    <xf numFmtId="0" fontId="17" fillId="0" borderId="7" xfId="3" applyBorder="1" applyAlignment="1">
      <alignment horizontal="center" vertical="center" wrapText="1"/>
    </xf>
    <xf numFmtId="0" fontId="22" fillId="0" borderId="28" xfId="3" applyFont="1" applyBorder="1" applyAlignment="1">
      <alignment horizontal="center" vertical="center" wrapText="1"/>
    </xf>
    <xf numFmtId="0" fontId="22" fillId="0" borderId="30" xfId="3" applyFont="1" applyBorder="1" applyAlignment="1">
      <alignment horizontal="center" vertical="center" wrapText="1"/>
    </xf>
    <xf numFmtId="1" fontId="12" fillId="0" borderId="0" xfId="5" applyNumberFormat="1" applyFont="1" applyAlignment="1">
      <alignment horizontal="center" vertical="center"/>
    </xf>
    <xf numFmtId="0" fontId="19" fillId="0" borderId="1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3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9" fillId="0" borderId="29" xfId="3" applyFont="1" applyBorder="1" applyAlignment="1">
      <alignment horizontal="center"/>
    </xf>
    <xf numFmtId="0" fontId="9" fillId="0" borderId="30" xfId="3" applyFont="1" applyBorder="1" applyAlignment="1">
      <alignment horizontal="center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8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20" fillId="0" borderId="4" xfId="3" applyFont="1" applyBorder="1" applyAlignment="1">
      <alignment horizontal="center" vertical="center" wrapText="1"/>
    </xf>
    <xf numFmtId="0" fontId="20" fillId="0" borderId="0" xfId="3" applyFont="1" applyAlignment="1">
      <alignment horizontal="center" vertical="center" wrapText="1"/>
    </xf>
    <xf numFmtId="0" fontId="20" fillId="0" borderId="5" xfId="3" applyFont="1" applyBorder="1" applyAlignment="1">
      <alignment horizontal="center" vertical="center" wrapText="1"/>
    </xf>
    <xf numFmtId="0" fontId="20" fillId="0" borderId="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20" fillId="0" borderId="8" xfId="3" applyFont="1" applyBorder="1" applyAlignment="1">
      <alignment horizontal="center" vertical="center" wrapText="1"/>
    </xf>
    <xf numFmtId="0" fontId="17" fillId="10" borderId="1" xfId="3" applyFill="1" applyBorder="1" applyAlignment="1" applyProtection="1">
      <alignment horizontal="center" vertical="center" wrapText="1"/>
      <protection locked="0"/>
    </xf>
    <xf numFmtId="0" fontId="17" fillId="10" borderId="2" xfId="3" applyFill="1" applyBorder="1" applyAlignment="1" applyProtection="1">
      <alignment horizontal="center" vertical="center" wrapText="1"/>
      <protection locked="0"/>
    </xf>
    <xf numFmtId="0" fontId="17" fillId="10" borderId="3" xfId="3" applyFill="1" applyBorder="1" applyAlignment="1" applyProtection="1">
      <alignment horizontal="center" vertical="center" wrapText="1"/>
      <protection locked="0"/>
    </xf>
    <xf numFmtId="0" fontId="17" fillId="10" borderId="4" xfId="3" applyFill="1" applyBorder="1" applyAlignment="1" applyProtection="1">
      <alignment horizontal="center" vertical="center" wrapText="1"/>
      <protection locked="0"/>
    </xf>
    <xf numFmtId="0" fontId="17" fillId="10" borderId="0" xfId="3" applyFill="1" applyAlignment="1" applyProtection="1">
      <alignment horizontal="center" vertical="center" wrapText="1"/>
      <protection locked="0"/>
    </xf>
    <xf numFmtId="0" fontId="17" fillId="10" borderId="5" xfId="3" applyFill="1" applyBorder="1" applyAlignment="1" applyProtection="1">
      <alignment horizontal="center" vertical="center" wrapText="1"/>
      <protection locked="0"/>
    </xf>
    <xf numFmtId="0" fontId="17" fillId="10" borderId="6" xfId="3" applyFill="1" applyBorder="1" applyAlignment="1" applyProtection="1">
      <alignment horizontal="center" vertical="center" wrapText="1"/>
      <protection locked="0"/>
    </xf>
    <xf numFmtId="0" fontId="17" fillId="10" borderId="7" xfId="3" applyFill="1" applyBorder="1" applyAlignment="1" applyProtection="1">
      <alignment horizontal="center" vertical="center" wrapText="1"/>
      <protection locked="0"/>
    </xf>
    <xf numFmtId="0" fontId="17" fillId="10" borderId="8" xfId="3" applyFill="1" applyBorder="1" applyAlignment="1" applyProtection="1">
      <alignment horizontal="center" vertical="center" wrapText="1"/>
      <protection locked="0"/>
    </xf>
    <xf numFmtId="0" fontId="9" fillId="0" borderId="4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17" fillId="10" borderId="4" xfId="3" applyFill="1" applyBorder="1" applyAlignment="1" applyProtection="1">
      <alignment horizontal="center" vertical="center"/>
      <protection locked="0"/>
    </xf>
    <xf numFmtId="0" fontId="17" fillId="10" borderId="0" xfId="3" applyFill="1" applyAlignment="1" applyProtection="1">
      <alignment horizontal="center" vertical="center"/>
      <protection locked="0"/>
    </xf>
    <xf numFmtId="0" fontId="17" fillId="10" borderId="5" xfId="3" applyFill="1" applyBorder="1" applyAlignment="1" applyProtection="1">
      <alignment horizontal="center" vertical="center"/>
      <protection locked="0"/>
    </xf>
    <xf numFmtId="0" fontId="17" fillId="10" borderId="6" xfId="3" applyFill="1" applyBorder="1" applyAlignment="1" applyProtection="1">
      <alignment horizontal="center" vertical="center"/>
      <protection locked="0"/>
    </xf>
    <xf numFmtId="0" fontId="17" fillId="10" borderId="7" xfId="3" applyFill="1" applyBorder="1" applyAlignment="1" applyProtection="1">
      <alignment horizontal="center" vertical="center"/>
      <protection locked="0"/>
    </xf>
    <xf numFmtId="0" fontId="17" fillId="10" borderId="8" xfId="3" applyFill="1" applyBorder="1" applyAlignment="1" applyProtection="1">
      <alignment horizontal="center" vertical="center"/>
      <protection locked="0"/>
    </xf>
    <xf numFmtId="0" fontId="21" fillId="0" borderId="4" xfId="3" applyFont="1" applyBorder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1" fillId="0" borderId="5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21" fillId="0" borderId="8" xfId="3" applyFont="1" applyBorder="1" applyAlignment="1">
      <alignment horizontal="center" vertical="center" wrapText="1"/>
    </xf>
    <xf numFmtId="0" fontId="66" fillId="6" borderId="15" xfId="0" applyFont="1" applyFill="1" applyBorder="1" applyAlignment="1">
      <alignment horizontal="center" vertical="center"/>
    </xf>
    <xf numFmtId="0" fontId="66" fillId="6" borderId="12" xfId="0" applyFont="1" applyFill="1" applyBorder="1" applyAlignment="1">
      <alignment horizontal="center" vertical="center"/>
    </xf>
    <xf numFmtId="0" fontId="66" fillId="6" borderId="25" xfId="0" applyFont="1" applyFill="1" applyBorder="1" applyAlignment="1">
      <alignment horizontal="center" vertical="center"/>
    </xf>
    <xf numFmtId="0" fontId="35" fillId="0" borderId="12" xfId="0" applyFont="1" applyBorder="1" applyAlignment="1">
      <alignment horizontal="right" vertical="center" wrapText="1"/>
    </xf>
    <xf numFmtId="0" fontId="35" fillId="0" borderId="18" xfId="0" applyFont="1" applyBorder="1" applyAlignment="1">
      <alignment horizontal="right" vertical="center" wrapText="1"/>
    </xf>
    <xf numFmtId="0" fontId="35" fillId="0" borderId="14" xfId="0" applyFont="1" applyBorder="1" applyAlignment="1">
      <alignment horizontal="right" vertical="center" wrapText="1"/>
    </xf>
    <xf numFmtId="0" fontId="65" fillId="0" borderId="6" xfId="0" applyFont="1" applyBorder="1" applyAlignment="1">
      <alignment horizontal="center" vertical="center" wrapText="1"/>
    </xf>
    <xf numFmtId="0" fontId="65" fillId="0" borderId="7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14" fontId="35" fillId="0" borderId="6" xfId="0" applyNumberFormat="1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0" borderId="12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8" fillId="0" borderId="12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48" xfId="0" applyFont="1" applyBorder="1" applyAlignment="1">
      <alignment horizontal="left" vertical="center" wrapText="1"/>
    </xf>
    <xf numFmtId="0" fontId="66" fillId="6" borderId="13" xfId="0" applyFont="1" applyFill="1" applyBorder="1" applyAlignment="1">
      <alignment horizontal="center" vertical="center"/>
    </xf>
    <xf numFmtId="0" fontId="66" fillId="6" borderId="14" xfId="0" applyFont="1" applyFill="1" applyBorder="1" applyAlignment="1">
      <alignment horizontal="center" vertical="center"/>
    </xf>
    <xf numFmtId="0" fontId="64" fillId="0" borderId="9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0" fontId="66" fillId="7" borderId="10" xfId="0" applyFont="1" applyFill="1" applyBorder="1" applyAlignment="1">
      <alignment horizontal="center" vertical="center"/>
    </xf>
    <xf numFmtId="0" fontId="66" fillId="7" borderId="20" xfId="0" applyFont="1" applyFill="1" applyBorder="1" applyAlignment="1">
      <alignment horizontal="center" vertical="center"/>
    </xf>
    <xf numFmtId="43" fontId="57" fillId="0" borderId="0" xfId="12" applyFont="1" applyFill="1" applyBorder="1" applyAlignment="1">
      <alignment horizontal="center" vertical="center" wrapText="1"/>
    </xf>
    <xf numFmtId="43" fontId="51" fillId="0" borderId="0" xfId="12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6" fontId="12" fillId="0" borderId="26" xfId="0" applyNumberFormat="1" applyFont="1" applyBorder="1" applyAlignment="1">
      <alignment horizontal="left" vertical="center" wrapText="1"/>
    </xf>
    <xf numFmtId="166" fontId="12" fillId="0" borderId="32" xfId="0" applyNumberFormat="1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/>
    </xf>
    <xf numFmtId="43" fontId="57" fillId="0" borderId="0" xfId="12" applyFont="1" applyFill="1" applyBorder="1" applyAlignment="1">
      <alignment horizontal="center" vertical="center"/>
    </xf>
    <xf numFmtId="43" fontId="21" fillId="0" borderId="0" xfId="12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 wrapText="1"/>
    </xf>
    <xf numFmtId="0" fontId="73" fillId="4" borderId="12" xfId="0" applyFont="1" applyFill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 wrapText="1"/>
    </xf>
    <xf numFmtId="43" fontId="57" fillId="0" borderId="12" xfId="12" applyFont="1" applyFill="1" applyBorder="1" applyAlignment="1">
      <alignment horizontal="center" vertical="center" wrapText="1"/>
    </xf>
    <xf numFmtId="0" fontId="73" fillId="4" borderId="17" xfId="0" applyFont="1" applyFill="1" applyBorder="1" applyAlignment="1">
      <alignment horizontal="center" vertical="center" wrapText="1"/>
    </xf>
    <xf numFmtId="0" fontId="73" fillId="4" borderId="52" xfId="0" applyFont="1" applyFill="1" applyBorder="1" applyAlignment="1">
      <alignment horizontal="center" vertical="center" wrapText="1"/>
    </xf>
    <xf numFmtId="0" fontId="76" fillId="0" borderId="10" xfId="0" applyFont="1" applyBorder="1" applyAlignment="1">
      <alignment horizontal="left" vertical="center" wrapText="1"/>
    </xf>
    <xf numFmtId="0" fontId="76" fillId="0" borderId="20" xfId="0" applyFont="1" applyBorder="1" applyAlignment="1">
      <alignment horizontal="left" vertical="center" wrapText="1"/>
    </xf>
    <xf numFmtId="44" fontId="10" fillId="0" borderId="2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14" fontId="35" fillId="0" borderId="7" xfId="1" applyNumberFormat="1" applyFont="1" applyBorder="1" applyAlignment="1">
      <alignment horizontal="center" vertical="center"/>
    </xf>
    <xf numFmtId="44" fontId="35" fillId="0" borderId="8" xfId="1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73" xfId="0" applyFont="1" applyBorder="1" applyAlignment="1">
      <alignment horizontal="center" vertical="center"/>
    </xf>
    <xf numFmtId="0" fontId="11" fillId="0" borderId="48" xfId="0" applyFont="1" applyBorder="1" applyAlignment="1">
      <alignment horizontal="left" vertical="center"/>
    </xf>
    <xf numFmtId="0" fontId="11" fillId="0" borderId="53" xfId="0" applyFont="1" applyBorder="1" applyAlignment="1">
      <alignment horizontal="left" vertical="center"/>
    </xf>
    <xf numFmtId="0" fontId="11" fillId="0" borderId="49" xfId="0" applyFont="1" applyBorder="1" applyAlignment="1">
      <alignment horizontal="left" vertical="center"/>
    </xf>
    <xf numFmtId="0" fontId="11" fillId="0" borderId="6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5" xfId="0" applyFont="1" applyBorder="1" applyAlignment="1">
      <alignment horizontal="left" vertical="center"/>
    </xf>
    <xf numFmtId="43" fontId="11" fillId="0" borderId="12" xfId="0" applyNumberFormat="1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center"/>
    </xf>
    <xf numFmtId="0" fontId="35" fillId="0" borderId="56" xfId="0" applyFont="1" applyBorder="1" applyAlignment="1">
      <alignment horizontal="center"/>
    </xf>
    <xf numFmtId="0" fontId="35" fillId="0" borderId="18" xfId="0" applyFont="1" applyBorder="1" applyAlignment="1">
      <alignment horizontal="center"/>
    </xf>
    <xf numFmtId="0" fontId="35" fillId="0" borderId="12" xfId="0" applyFont="1" applyBorder="1" applyAlignment="1">
      <alignment horizontal="left"/>
    </xf>
    <xf numFmtId="0" fontId="46" fillId="0" borderId="17" xfId="0" applyFont="1" applyBorder="1" applyAlignment="1">
      <alignment horizontal="left" vertical="center"/>
    </xf>
    <xf numFmtId="0" fontId="46" fillId="0" borderId="58" xfId="0" applyFont="1" applyBorder="1" applyAlignment="1">
      <alignment horizontal="left" vertical="center"/>
    </xf>
    <xf numFmtId="0" fontId="46" fillId="0" borderId="52" xfId="0" applyFont="1" applyBorder="1" applyAlignment="1">
      <alignment horizontal="left" vertical="center"/>
    </xf>
    <xf numFmtId="0" fontId="75" fillId="0" borderId="12" xfId="0" applyFont="1" applyBorder="1" applyAlignment="1">
      <alignment horizontal="left" vertical="center"/>
    </xf>
    <xf numFmtId="0" fontId="75" fillId="0" borderId="25" xfId="0" applyFont="1" applyBorder="1" applyAlignment="1">
      <alignment horizontal="left" vertical="center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26" fillId="3" borderId="0" xfId="0" applyFont="1" applyFill="1" applyAlignment="1">
      <alignment horizontal="center" wrapText="1"/>
    </xf>
    <xf numFmtId="0" fontId="27" fillId="0" borderId="0" xfId="0" applyFont="1"/>
    <xf numFmtId="0" fontId="46" fillId="0" borderId="17" xfId="0" applyFont="1" applyBorder="1" applyAlignment="1">
      <alignment horizontal="left" vertical="center" wrapText="1"/>
    </xf>
    <xf numFmtId="0" fontId="46" fillId="0" borderId="58" xfId="0" applyFont="1" applyBorder="1" applyAlignment="1">
      <alignment horizontal="left" vertical="center" wrapText="1"/>
    </xf>
    <xf numFmtId="0" fontId="46" fillId="0" borderId="52" xfId="0" applyFont="1" applyBorder="1" applyAlignment="1">
      <alignment horizontal="left" vertical="center" wrapText="1"/>
    </xf>
    <xf numFmtId="0" fontId="33" fillId="9" borderId="6" xfId="0" applyFont="1" applyFill="1" applyBorder="1" applyAlignment="1">
      <alignment horizontal="right" vertical="center" wrapText="1"/>
    </xf>
    <xf numFmtId="0" fontId="33" fillId="9" borderId="7" xfId="0" applyFont="1" applyFill="1" applyBorder="1" applyAlignment="1">
      <alignment horizontal="right" vertical="center" wrapText="1"/>
    </xf>
    <xf numFmtId="0" fontId="38" fillId="0" borderId="17" xfId="0" applyFont="1" applyBorder="1" applyAlignment="1">
      <alignment horizontal="left" vertical="center"/>
    </xf>
    <xf numFmtId="0" fontId="38" fillId="0" borderId="5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5" borderId="33" xfId="0" applyFont="1" applyFill="1" applyBorder="1" applyAlignment="1">
      <alignment horizontal="center" vertical="center"/>
    </xf>
    <xf numFmtId="0" fontId="33" fillId="5" borderId="35" xfId="0" applyFont="1" applyFill="1" applyBorder="1" applyAlignment="1">
      <alignment horizontal="center" vertical="center"/>
    </xf>
    <xf numFmtId="0" fontId="33" fillId="5" borderId="38" xfId="0" applyFont="1" applyFill="1" applyBorder="1" applyAlignment="1">
      <alignment horizontal="center" vertical="center"/>
    </xf>
    <xf numFmtId="0" fontId="33" fillId="5" borderId="39" xfId="0" applyFont="1" applyFill="1" applyBorder="1" applyAlignment="1">
      <alignment horizontal="center" vertical="center"/>
    </xf>
    <xf numFmtId="0" fontId="45" fillId="0" borderId="28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0" fontId="33" fillId="5" borderId="83" xfId="0" applyFont="1" applyFill="1" applyBorder="1" applyAlignment="1">
      <alignment horizontal="center" vertical="center"/>
    </xf>
    <xf numFmtId="0" fontId="33" fillId="5" borderId="81" xfId="0" applyFont="1" applyFill="1" applyBorder="1" applyAlignment="1">
      <alignment horizontal="center" vertical="center"/>
    </xf>
    <xf numFmtId="0" fontId="33" fillId="5" borderId="82" xfId="0" applyFont="1" applyFill="1" applyBorder="1" applyAlignment="1">
      <alignment horizontal="center" vertical="center"/>
    </xf>
    <xf numFmtId="43" fontId="38" fillId="0" borderId="17" xfId="0" applyNumberFormat="1" applyFont="1" applyBorder="1" applyAlignment="1">
      <alignment horizontal="left" vertical="center"/>
    </xf>
    <xf numFmtId="0" fontId="38" fillId="0" borderId="58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0" fontId="5" fillId="0" borderId="59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59" xfId="0" applyFont="1" applyBorder="1" applyAlignment="1">
      <alignment horizontal="left" vertical="top" wrapText="1"/>
    </xf>
    <xf numFmtId="0" fontId="34" fillId="0" borderId="59" xfId="0" applyFont="1" applyBorder="1" applyAlignment="1">
      <alignment horizontal="left" vertical="top" wrapText="1"/>
    </xf>
    <xf numFmtId="0" fontId="41" fillId="0" borderId="59" xfId="0" applyFont="1" applyBorder="1" applyAlignment="1">
      <alignment horizontal="left" vertical="top" wrapText="1"/>
    </xf>
    <xf numFmtId="0" fontId="12" fillId="0" borderId="59" xfId="0" applyFont="1" applyBorder="1" applyAlignment="1">
      <alignment horizontal="left" vertical="top" wrapText="1"/>
    </xf>
    <xf numFmtId="0" fontId="35" fillId="0" borderId="59" xfId="0" applyFont="1" applyBorder="1" applyAlignment="1">
      <alignment horizontal="left" vertical="top" wrapText="1"/>
    </xf>
    <xf numFmtId="0" fontId="21" fillId="0" borderId="59" xfId="0" applyFont="1" applyBorder="1" applyAlignment="1">
      <alignment horizontal="left" vertical="top" wrapText="1"/>
    </xf>
    <xf numFmtId="0" fontId="26" fillId="0" borderId="59" xfId="0" applyFont="1" applyBorder="1" applyAlignment="1">
      <alignment horizontal="left" vertical="top" wrapText="1"/>
    </xf>
    <xf numFmtId="0" fontId="69" fillId="0" borderId="59" xfId="0" applyFont="1" applyBorder="1" applyAlignment="1">
      <alignment horizontal="left" vertical="top" wrapText="1"/>
    </xf>
    <xf numFmtId="0" fontId="27" fillId="0" borderId="59" xfId="0" applyFont="1" applyBorder="1" applyAlignment="1">
      <alignment horizontal="left" vertical="top" wrapText="1"/>
    </xf>
    <xf numFmtId="0" fontId="49" fillId="0" borderId="59" xfId="0" applyFont="1" applyBorder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7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10" fillId="0" borderId="20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21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6" fillId="0" borderId="29" xfId="0" applyFont="1" applyBorder="1" applyAlignment="1">
      <alignment horizontal="center" vertical="center"/>
    </xf>
    <xf numFmtId="166" fontId="35" fillId="5" borderId="10" xfId="0" applyNumberFormat="1" applyFont="1" applyFill="1" applyBorder="1" applyAlignment="1">
      <alignment horizontal="center" vertical="center" wrapText="1"/>
    </xf>
    <xf numFmtId="166" fontId="35" fillId="5" borderId="14" xfId="0" applyNumberFormat="1" applyFont="1" applyFill="1" applyBorder="1" applyAlignment="1">
      <alignment horizontal="center" vertical="center" wrapText="1"/>
    </xf>
    <xf numFmtId="0" fontId="36" fillId="0" borderId="40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center"/>
    </xf>
    <xf numFmtId="0" fontId="36" fillId="0" borderId="20" xfId="0" applyFont="1" applyBorder="1" applyAlignment="1">
      <alignment horizontal="center"/>
    </xf>
    <xf numFmtId="0" fontId="35" fillId="5" borderId="10" xfId="0" applyFont="1" applyFill="1" applyBorder="1" applyAlignment="1">
      <alignment horizontal="center" vertical="center"/>
    </xf>
    <xf numFmtId="0" fontId="35" fillId="5" borderId="14" xfId="0" applyFont="1" applyFill="1" applyBorder="1" applyAlignment="1">
      <alignment horizontal="center" vertical="center"/>
    </xf>
    <xf numFmtId="0" fontId="35" fillId="5" borderId="10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14" fontId="35" fillId="0" borderId="13" xfId="0" applyNumberFormat="1" applyFont="1" applyBorder="1" applyAlignment="1">
      <alignment horizontal="center" vertical="center"/>
    </xf>
    <xf numFmtId="14" fontId="35" fillId="0" borderId="21" xfId="0" applyNumberFormat="1" applyFont="1" applyBorder="1" applyAlignment="1">
      <alignment horizontal="center" vertical="center"/>
    </xf>
    <xf numFmtId="0" fontId="38" fillId="0" borderId="12" xfId="0" applyFont="1" applyBorder="1" applyAlignment="1">
      <alignment horizontal="left" vertical="center"/>
    </xf>
    <xf numFmtId="0" fontId="21" fillId="0" borderId="48" xfId="0" applyFont="1" applyBorder="1" applyAlignment="1">
      <alignment horizontal="left" vertical="center" wrapText="1"/>
    </xf>
    <xf numFmtId="0" fontId="21" fillId="0" borderId="53" xfId="0" applyFont="1" applyBorder="1" applyAlignment="1">
      <alignment horizontal="left" vertical="center" wrapText="1"/>
    </xf>
    <xf numFmtId="0" fontId="21" fillId="0" borderId="86" xfId="0" applyFont="1" applyBorder="1" applyAlignment="1">
      <alignment horizontal="left" vertical="center" wrapText="1"/>
    </xf>
    <xf numFmtId="166" fontId="35" fillId="0" borderId="48" xfId="0" applyNumberFormat="1" applyFont="1" applyBorder="1" applyAlignment="1">
      <alignment horizontal="left" vertical="center" wrapText="1"/>
    </xf>
    <xf numFmtId="166" fontId="35" fillId="0" borderId="49" xfId="0" applyNumberFormat="1" applyFont="1" applyBorder="1" applyAlignment="1">
      <alignment horizontal="left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70" fillId="12" borderId="28" xfId="0" applyFont="1" applyFill="1" applyBorder="1" applyAlignment="1">
      <alignment horizontal="right" vertical="center"/>
    </xf>
    <xf numFmtId="0" fontId="70" fillId="12" borderId="29" xfId="0" applyFont="1" applyFill="1" applyBorder="1" applyAlignment="1">
      <alignment horizontal="right" vertical="center"/>
    </xf>
    <xf numFmtId="0" fontId="70" fillId="12" borderId="68" xfId="0" applyFont="1" applyFill="1" applyBorder="1" applyAlignment="1">
      <alignment horizontal="right" vertical="center"/>
    </xf>
    <xf numFmtId="166" fontId="70" fillId="12" borderId="69" xfId="0" applyNumberFormat="1" applyFont="1" applyFill="1" applyBorder="1" applyAlignment="1">
      <alignment horizontal="left" vertical="center"/>
    </xf>
    <xf numFmtId="166" fontId="70" fillId="12" borderId="29" xfId="0" applyNumberFormat="1" applyFont="1" applyFill="1" applyBorder="1" applyAlignment="1">
      <alignment horizontal="left" vertical="center"/>
    </xf>
    <xf numFmtId="0" fontId="72" fillId="0" borderId="2" xfId="0" applyFont="1" applyBorder="1" applyAlignment="1">
      <alignment horizontal="left" vertical="center"/>
    </xf>
    <xf numFmtId="49" fontId="35" fillId="5" borderId="9" xfId="0" applyNumberFormat="1" applyFont="1" applyFill="1" applyBorder="1" applyAlignment="1">
      <alignment horizontal="center" vertical="center"/>
    </xf>
    <xf numFmtId="49" fontId="35" fillId="5" borderId="1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35" fillId="5" borderId="10" xfId="12" applyFont="1" applyFill="1" applyBorder="1" applyAlignment="1">
      <alignment horizontal="center" vertical="center"/>
    </xf>
    <xf numFmtId="43" fontId="35" fillId="5" borderId="14" xfId="12" applyFont="1" applyFill="1" applyBorder="1" applyAlignment="1">
      <alignment horizontal="center" vertical="center"/>
    </xf>
    <xf numFmtId="44" fontId="35" fillId="5" borderId="10" xfId="1" applyFont="1" applyFill="1" applyBorder="1" applyAlignment="1">
      <alignment horizontal="center" vertical="center" wrapText="1"/>
    </xf>
    <xf numFmtId="44" fontId="35" fillId="5" borderId="14" xfId="1" applyFont="1" applyFill="1" applyBorder="1" applyAlignment="1">
      <alignment horizontal="center" vertical="center" wrapText="1"/>
    </xf>
    <xf numFmtId="166" fontId="35" fillId="12" borderId="40" xfId="0" applyNumberFormat="1" applyFont="1" applyFill="1" applyBorder="1" applyAlignment="1">
      <alignment horizontal="center" vertical="center" wrapText="1"/>
    </xf>
    <xf numFmtId="166" fontId="35" fillId="12" borderId="26" xfId="0" applyNumberFormat="1" applyFont="1" applyFill="1" applyBorder="1" applyAlignment="1">
      <alignment horizontal="center" vertical="center" wrapText="1"/>
    </xf>
    <xf numFmtId="44" fontId="35" fillId="0" borderId="66" xfId="1" applyFont="1" applyFill="1" applyBorder="1" applyAlignment="1">
      <alignment horizontal="center" vertical="center" wrapText="1"/>
    </xf>
    <xf numFmtId="44" fontId="35" fillId="0" borderId="67" xfId="1" applyFont="1" applyFill="1" applyBorder="1" applyAlignment="1">
      <alignment horizontal="center" vertical="center" wrapText="1"/>
    </xf>
    <xf numFmtId="0" fontId="35" fillId="5" borderId="75" xfId="0" applyFont="1" applyFill="1" applyBorder="1" applyAlignment="1">
      <alignment horizontal="center" vertical="center"/>
    </xf>
    <xf numFmtId="0" fontId="35" fillId="5" borderId="76" xfId="0" applyFont="1" applyFill="1" applyBorder="1" applyAlignment="1">
      <alignment horizontal="center" vertical="center"/>
    </xf>
    <xf numFmtId="44" fontId="9" fillId="0" borderId="0" xfId="1" applyFont="1" applyFill="1" applyBorder="1" applyAlignment="1">
      <alignment horizontal="center" vertical="center" wrapText="1"/>
    </xf>
    <xf numFmtId="0" fontId="35" fillId="5" borderId="77" xfId="0" applyFont="1" applyFill="1" applyBorder="1" applyAlignment="1">
      <alignment horizontal="center" vertical="center"/>
    </xf>
    <xf numFmtId="0" fontId="35" fillId="5" borderId="78" xfId="0" applyFont="1" applyFill="1" applyBorder="1" applyAlignment="1">
      <alignment horizontal="center" vertical="center"/>
    </xf>
    <xf numFmtId="0" fontId="35" fillId="5" borderId="44" xfId="0" applyFont="1" applyFill="1" applyBorder="1" applyAlignment="1">
      <alignment horizontal="center" vertical="center"/>
    </xf>
    <xf numFmtId="0" fontId="35" fillId="5" borderId="57" xfId="0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35" fillId="5" borderId="1" xfId="0" applyFont="1" applyFill="1" applyBorder="1" applyAlignment="1">
      <alignment horizontal="center" vertical="center"/>
    </xf>
    <xf numFmtId="0" fontId="35" fillId="5" borderId="3" xfId="0" applyFont="1" applyFill="1" applyBorder="1" applyAlignment="1">
      <alignment horizontal="center" vertical="center"/>
    </xf>
    <xf numFmtId="0" fontId="35" fillId="5" borderId="4" xfId="0" applyFont="1" applyFill="1" applyBorder="1" applyAlignment="1">
      <alignment horizontal="center" vertical="center"/>
    </xf>
    <xf numFmtId="0" fontId="35" fillId="5" borderId="5" xfId="0" applyFont="1" applyFill="1" applyBorder="1" applyAlignment="1">
      <alignment horizontal="center" vertical="center"/>
    </xf>
    <xf numFmtId="0" fontId="38" fillId="0" borderId="25" xfId="0" applyFont="1" applyBorder="1" applyAlignment="1">
      <alignment horizontal="left" vertical="center" wrapText="1"/>
    </xf>
    <xf numFmtId="14" fontId="35" fillId="0" borderId="7" xfId="0" applyNumberFormat="1" applyFont="1" applyBorder="1" applyAlignment="1">
      <alignment horizontal="center" vertical="center"/>
    </xf>
    <xf numFmtId="0" fontId="77" fillId="0" borderId="10" xfId="0" applyFont="1" applyBorder="1" applyAlignment="1">
      <alignment horizontal="left" vertical="center" wrapText="1"/>
    </xf>
    <xf numFmtId="0" fontId="77" fillId="0" borderId="20" xfId="0" applyFont="1" applyBorder="1" applyAlignment="1">
      <alignment horizontal="left" vertical="center" wrapText="1"/>
    </xf>
    <xf numFmtId="0" fontId="36" fillId="0" borderId="2" xfId="0" applyFont="1" applyBorder="1" applyAlignment="1">
      <alignment horizontal="center"/>
    </xf>
    <xf numFmtId="166" fontId="35" fillId="0" borderId="53" xfId="0" applyNumberFormat="1" applyFont="1" applyBorder="1" applyAlignment="1">
      <alignment horizontal="left" vertical="center" wrapText="1"/>
    </xf>
    <xf numFmtId="0" fontId="35" fillId="0" borderId="63" xfId="11" applyFont="1" applyBorder="1" applyAlignment="1">
      <alignment horizontal="right" vertical="center"/>
    </xf>
    <xf numFmtId="0" fontId="35" fillId="0" borderId="79" xfId="11" applyFont="1" applyBorder="1" applyAlignment="1">
      <alignment horizontal="right" vertical="center"/>
    </xf>
    <xf numFmtId="0" fontId="35" fillId="0" borderId="74" xfId="11" applyFont="1" applyBorder="1" applyAlignment="1">
      <alignment horizontal="right" vertical="center"/>
    </xf>
    <xf numFmtId="43" fontId="35" fillId="0" borderId="15" xfId="11" applyNumberFormat="1" applyFont="1" applyBorder="1" applyAlignment="1">
      <alignment horizontal="right" vertical="center"/>
    </xf>
    <xf numFmtId="43" fontId="35" fillId="0" borderId="12" xfId="11" applyNumberFormat="1" applyFont="1" applyBorder="1" applyAlignment="1">
      <alignment horizontal="right" vertical="center"/>
    </xf>
    <xf numFmtId="43" fontId="46" fillId="12" borderId="13" xfId="11" applyNumberFormat="1" applyFont="1" applyFill="1" applyBorder="1" applyAlignment="1">
      <alignment horizontal="right" vertical="center" wrapText="1"/>
    </xf>
    <xf numFmtId="43" fontId="46" fillId="12" borderId="14" xfId="11" applyNumberFormat="1" applyFont="1" applyFill="1" applyBorder="1" applyAlignment="1">
      <alignment horizontal="right" vertical="center" wrapText="1"/>
    </xf>
    <xf numFmtId="0" fontId="35" fillId="3" borderId="6" xfId="0" applyFont="1" applyFill="1" applyBorder="1" applyAlignment="1">
      <alignment horizontal="right" vertical="top" wrapText="1"/>
    </xf>
    <xf numFmtId="0" fontId="35" fillId="3" borderId="7" xfId="0" applyFont="1" applyFill="1" applyBorder="1" applyAlignment="1">
      <alignment horizontal="right" vertical="top" wrapText="1"/>
    </xf>
    <xf numFmtId="0" fontId="35" fillId="3" borderId="8" xfId="0" applyFont="1" applyFill="1" applyBorder="1" applyAlignment="1">
      <alignment horizontal="right" vertical="top" wrapText="1"/>
    </xf>
    <xf numFmtId="44" fontId="21" fillId="0" borderId="40" xfId="1" applyFont="1" applyBorder="1" applyAlignment="1">
      <alignment horizontal="center"/>
    </xf>
    <xf numFmtId="44" fontId="21" fillId="0" borderId="22" xfId="1" applyFont="1" applyBorder="1" applyAlignment="1">
      <alignment horizontal="center"/>
    </xf>
    <xf numFmtId="44" fontId="21" fillId="0" borderId="17" xfId="1" applyFont="1" applyBorder="1" applyAlignment="1">
      <alignment horizontal="center"/>
    </xf>
    <xf numFmtId="44" fontId="21" fillId="0" borderId="55" xfId="1" applyFont="1" applyBorder="1" applyAlignment="1">
      <alignment horizontal="center"/>
    </xf>
    <xf numFmtId="0" fontId="21" fillId="9" borderId="14" xfId="0" applyFont="1" applyFill="1" applyBorder="1" applyAlignment="1">
      <alignment horizontal="left" vertical="center" wrapText="1"/>
    </xf>
    <xf numFmtId="0" fontId="21" fillId="9" borderId="10" xfId="0" applyFont="1" applyFill="1" applyBorder="1" applyAlignment="1">
      <alignment horizontal="left" vertical="center" wrapText="1"/>
    </xf>
    <xf numFmtId="0" fontId="21" fillId="9" borderId="12" xfId="0" applyFont="1" applyFill="1" applyBorder="1" applyAlignment="1">
      <alignment horizontal="left" vertical="center" wrapText="1"/>
    </xf>
    <xf numFmtId="14" fontId="35" fillId="0" borderId="4" xfId="0" applyNumberFormat="1" applyFont="1" applyBorder="1" applyAlignment="1">
      <alignment horizontal="center" vertical="center"/>
    </xf>
    <xf numFmtId="14" fontId="35" fillId="0" borderId="5" xfId="0" applyNumberFormat="1" applyFont="1" applyBorder="1" applyAlignment="1">
      <alignment horizontal="center" vertical="center"/>
    </xf>
    <xf numFmtId="0" fontId="35" fillId="5" borderId="33" xfId="0" applyFont="1" applyFill="1" applyBorder="1" applyAlignment="1">
      <alignment horizontal="center" vertical="center"/>
    </xf>
    <xf numFmtId="0" fontId="35" fillId="5" borderId="35" xfId="0" applyFont="1" applyFill="1" applyBorder="1" applyAlignment="1">
      <alignment horizontal="center" vertical="center"/>
    </xf>
    <xf numFmtId="0" fontId="35" fillId="5" borderId="34" xfId="0" applyFont="1" applyFill="1" applyBorder="1" applyAlignment="1">
      <alignment horizontal="center" vertical="center"/>
    </xf>
    <xf numFmtId="0" fontId="35" fillId="5" borderId="36" xfId="0" applyFont="1" applyFill="1" applyBorder="1" applyAlignment="1">
      <alignment horizontal="center" vertical="center"/>
    </xf>
    <xf numFmtId="0" fontId="35" fillId="5" borderId="38" xfId="0" applyFont="1" applyFill="1" applyBorder="1" applyAlignment="1">
      <alignment horizontal="center" vertical="center"/>
    </xf>
    <xf numFmtId="0" fontId="35" fillId="5" borderId="39" xfId="0" applyFont="1" applyFill="1" applyBorder="1" applyAlignment="1">
      <alignment horizontal="center" vertical="center"/>
    </xf>
    <xf numFmtId="0" fontId="35" fillId="5" borderId="9" xfId="0" applyFont="1" applyFill="1" applyBorder="1" applyAlignment="1">
      <alignment horizontal="center" vertical="center"/>
    </xf>
    <xf numFmtId="0" fontId="35" fillId="5" borderId="40" xfId="0" applyFont="1" applyFill="1" applyBorder="1" applyAlignment="1">
      <alignment horizontal="center" vertical="center"/>
    </xf>
    <xf numFmtId="0" fontId="35" fillId="5" borderId="20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42" xfId="0" applyFont="1" applyBorder="1" applyAlignment="1">
      <alignment horizontal="right" vertical="center"/>
    </xf>
    <xf numFmtId="0" fontId="35" fillId="0" borderId="43" xfId="0" applyFont="1" applyBorder="1" applyAlignment="1">
      <alignment horizontal="right" vertical="center"/>
    </xf>
    <xf numFmtId="44" fontId="35" fillId="0" borderId="0" xfId="1" applyFont="1" applyBorder="1" applyAlignment="1">
      <alignment horizontal="center" vertical="center"/>
    </xf>
    <xf numFmtId="49" fontId="35" fillId="0" borderId="45" xfId="0" applyNumberFormat="1" applyFont="1" applyBorder="1" applyAlignment="1">
      <alignment horizontal="right" vertical="center"/>
    </xf>
    <xf numFmtId="49" fontId="35" fillId="0" borderId="47" xfId="0" applyNumberFormat="1" applyFont="1" applyBorder="1" applyAlignment="1">
      <alignment horizontal="right" vertical="center"/>
    </xf>
    <xf numFmtId="49" fontId="35" fillId="0" borderId="46" xfId="0" applyNumberFormat="1" applyFont="1" applyBorder="1" applyAlignment="1">
      <alignment horizontal="right" vertical="center"/>
    </xf>
    <xf numFmtId="0" fontId="35" fillId="3" borderId="28" xfId="0" applyFont="1" applyFill="1" applyBorder="1" applyAlignment="1">
      <alignment horizontal="left" vertical="center" wrapText="1"/>
    </xf>
    <xf numFmtId="0" fontId="35" fillId="3" borderId="29" xfId="0" applyFont="1" applyFill="1" applyBorder="1" applyAlignment="1">
      <alignment horizontal="left" vertical="center" wrapText="1"/>
    </xf>
    <xf numFmtId="0" fontId="35" fillId="3" borderId="30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44" fontId="35" fillId="0" borderId="20" xfId="1" applyFont="1" applyBorder="1" applyAlignment="1">
      <alignment horizontal="center" vertical="center"/>
    </xf>
    <xf numFmtId="44" fontId="35" fillId="0" borderId="21" xfId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4" fontId="0" fillId="0" borderId="0" xfId="1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206563</xdr:colOff>
      <xdr:row>1</xdr:row>
      <xdr:rowOff>69642</xdr:rowOff>
    </xdr:from>
    <xdr:to>
      <xdr:col>2</xdr:col>
      <xdr:colOff>702236</xdr:colOff>
      <xdr:row>5</xdr:row>
      <xdr:rowOff>177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857" y="226524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38100</xdr:rowOff>
    </xdr:from>
    <xdr:to>
      <xdr:col>1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1886857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182BE27B-BD4A-4E16-99BB-0C4E60A20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1650" y="219529"/>
          <a:ext cx="1829707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1DD7E0AB-FEC0-4D24-9B04-146D22702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325" y="294822"/>
          <a:ext cx="1838476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22513</xdr:colOff>
      <xdr:row>1</xdr:row>
      <xdr:rowOff>118918</xdr:rowOff>
    </xdr:from>
    <xdr:to>
      <xdr:col>2</xdr:col>
      <xdr:colOff>2082029</xdr:colOff>
      <xdr:row>5</xdr:row>
      <xdr:rowOff>163368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331" y="638463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34059</xdr:colOff>
      <xdr:row>1</xdr:row>
      <xdr:rowOff>176646</xdr:rowOff>
    </xdr:from>
    <xdr:to>
      <xdr:col>3</xdr:col>
      <xdr:colOff>359029</xdr:colOff>
      <xdr:row>5</xdr:row>
      <xdr:rowOff>221097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150" y="361373"/>
          <a:ext cx="1664243" cy="1106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684069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ngvi\Desktop\sd.xlsx" TargetMode="External"/><Relationship Id="rId1" Type="http://schemas.openxmlformats.org/officeDocument/2006/relationships/externalLinkPath" Target="file:///C:\Users\engvi\Desktop\sd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"/>
      <sheetName val="Encargos Sociais"/>
      <sheetName val="Composição de Insumos Próprios"/>
      <sheetName val="QCI - Quadro de Composição de I"/>
      <sheetName val="Planilha1"/>
      <sheetName val="Memorial de Cálculo de Quantita"/>
      <sheetName val="Composição de Custos Unitários"/>
      <sheetName val="Resumo"/>
      <sheetName val="Orçamento Sintético"/>
      <sheetName val="Cronograma Físico-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8">
          <cell r="B18" t="str">
            <v>1.1</v>
          </cell>
        </row>
      </sheetData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1" zoomScale="70" zoomScaleNormal="85" zoomScaleSheetLayoutView="70" workbookViewId="0">
      <selection activeCell="B12" sqref="B12:N13"/>
    </sheetView>
  </sheetViews>
  <sheetFormatPr defaultColWidth="0" defaultRowHeight="12.5" customHeight="1" zeroHeight="1"/>
  <cols>
    <col min="1" max="1" width="2.33203125" style="23" customWidth="1"/>
    <col min="2" max="2" width="14.4140625" style="23" customWidth="1"/>
    <col min="3" max="3" width="9.33203125" style="23" customWidth="1"/>
    <col min="4" max="4" width="8.9140625" style="23" customWidth="1"/>
    <col min="5" max="5" width="8.75" style="23" customWidth="1"/>
    <col min="6" max="6" width="10.75" style="23" customWidth="1"/>
    <col min="7" max="7" width="8.08203125" style="23" customWidth="1"/>
    <col min="8" max="8" width="6.1640625" style="23" customWidth="1"/>
    <col min="9" max="9" width="11.6640625" style="23" customWidth="1"/>
    <col min="10" max="10" width="12.08203125" style="23" customWidth="1"/>
    <col min="11" max="11" width="11.4140625" style="23" customWidth="1"/>
    <col min="12" max="12" width="10.25" style="23" customWidth="1"/>
    <col min="13" max="13" width="9.9140625" style="23" customWidth="1"/>
    <col min="14" max="14" width="9.4140625" style="23" customWidth="1"/>
    <col min="15" max="15" width="3.58203125" style="23" customWidth="1"/>
    <col min="16" max="56" width="36.5" style="23" hidden="1" customWidth="1"/>
    <col min="57" max="251" width="36.5" style="23" customWidth="1"/>
    <col min="252" max="252" width="9" style="23" customWidth="1"/>
    <col min="253" max="255" width="36.5" style="23" customWidth="1"/>
    <col min="256" max="256" width="3.1640625" style="23" hidden="1"/>
    <col min="257" max="257" width="2.33203125" style="23" customWidth="1"/>
    <col min="258" max="258" width="8.4140625" style="23" customWidth="1"/>
    <col min="259" max="259" width="9.33203125" style="23" customWidth="1"/>
    <col min="260" max="260" width="8.9140625" style="23" customWidth="1"/>
    <col min="261" max="261" width="8.75" style="23" customWidth="1"/>
    <col min="262" max="262" width="10.75" style="23" customWidth="1"/>
    <col min="263" max="263" width="8.08203125" style="23" customWidth="1"/>
    <col min="264" max="264" width="6.1640625" style="23" customWidth="1"/>
    <col min="265" max="265" width="11.6640625" style="23" customWidth="1"/>
    <col min="266" max="266" width="12.08203125" style="23" customWidth="1"/>
    <col min="267" max="267" width="11.4140625" style="23" customWidth="1"/>
    <col min="268" max="268" width="10.25" style="23" customWidth="1"/>
    <col min="269" max="269" width="9.9140625" style="23" customWidth="1"/>
    <col min="270" max="270" width="9.4140625" style="23" customWidth="1"/>
    <col min="271" max="271" width="2.33203125" style="23" customWidth="1"/>
    <col min="272" max="507" width="36.5" style="23" customWidth="1"/>
    <col min="508" max="508" width="9" style="23" customWidth="1"/>
    <col min="509" max="511" width="36.5" style="23" customWidth="1"/>
    <col min="512" max="512" width="3.1640625" style="23" hidden="1"/>
    <col min="513" max="513" width="2.33203125" style="23" customWidth="1"/>
    <col min="514" max="514" width="8.4140625" style="23" customWidth="1"/>
    <col min="515" max="515" width="9.33203125" style="23" customWidth="1"/>
    <col min="516" max="516" width="8.9140625" style="23" customWidth="1"/>
    <col min="517" max="517" width="8.75" style="23" customWidth="1"/>
    <col min="518" max="518" width="10.75" style="23" customWidth="1"/>
    <col min="519" max="519" width="8.08203125" style="23" customWidth="1"/>
    <col min="520" max="520" width="6.1640625" style="23" customWidth="1"/>
    <col min="521" max="521" width="11.6640625" style="23" customWidth="1"/>
    <col min="522" max="522" width="12.08203125" style="23" customWidth="1"/>
    <col min="523" max="523" width="11.4140625" style="23" customWidth="1"/>
    <col min="524" max="524" width="10.25" style="23" customWidth="1"/>
    <col min="525" max="525" width="9.9140625" style="23" customWidth="1"/>
    <col min="526" max="526" width="9.4140625" style="23" customWidth="1"/>
    <col min="527" max="527" width="2.33203125" style="23" customWidth="1"/>
    <col min="528" max="763" width="36.5" style="23" customWidth="1"/>
    <col min="764" max="764" width="9" style="23" customWidth="1"/>
    <col min="765" max="767" width="36.5" style="23" customWidth="1"/>
    <col min="768" max="768" width="3.1640625" style="23" hidden="1"/>
    <col min="769" max="769" width="2.33203125" style="23" customWidth="1"/>
    <col min="770" max="770" width="8.4140625" style="23" customWidth="1"/>
    <col min="771" max="771" width="9.33203125" style="23" customWidth="1"/>
    <col min="772" max="772" width="8.9140625" style="23" customWidth="1"/>
    <col min="773" max="773" width="8.75" style="23" customWidth="1"/>
    <col min="774" max="774" width="10.75" style="23" customWidth="1"/>
    <col min="775" max="775" width="8.08203125" style="23" customWidth="1"/>
    <col min="776" max="776" width="6.1640625" style="23" customWidth="1"/>
    <col min="777" max="777" width="11.6640625" style="23" customWidth="1"/>
    <col min="778" max="778" width="12.08203125" style="23" customWidth="1"/>
    <col min="779" max="779" width="11.4140625" style="23" customWidth="1"/>
    <col min="780" max="780" width="10.25" style="23" customWidth="1"/>
    <col min="781" max="781" width="9.9140625" style="23" customWidth="1"/>
    <col min="782" max="782" width="9.4140625" style="23" customWidth="1"/>
    <col min="783" max="783" width="2.33203125" style="23" customWidth="1"/>
    <col min="784" max="1019" width="36.5" style="23" customWidth="1"/>
    <col min="1020" max="1020" width="9" style="23" customWidth="1"/>
    <col min="1021" max="1023" width="36.5" style="23" customWidth="1"/>
    <col min="1024" max="1024" width="3.1640625" style="23" hidden="1"/>
    <col min="1025" max="1025" width="2.33203125" style="23" customWidth="1"/>
    <col min="1026" max="1026" width="8.4140625" style="23" customWidth="1"/>
    <col min="1027" max="1027" width="9.33203125" style="23" customWidth="1"/>
    <col min="1028" max="1028" width="8.9140625" style="23" customWidth="1"/>
    <col min="1029" max="1029" width="8.75" style="23" customWidth="1"/>
    <col min="1030" max="1030" width="10.75" style="23" customWidth="1"/>
    <col min="1031" max="1031" width="8.08203125" style="23" customWidth="1"/>
    <col min="1032" max="1032" width="6.1640625" style="23" customWidth="1"/>
    <col min="1033" max="1033" width="11.6640625" style="23" customWidth="1"/>
    <col min="1034" max="1034" width="12.08203125" style="23" customWidth="1"/>
    <col min="1035" max="1035" width="11.4140625" style="23" customWidth="1"/>
    <col min="1036" max="1036" width="10.25" style="23" customWidth="1"/>
    <col min="1037" max="1037" width="9.9140625" style="23" customWidth="1"/>
    <col min="1038" max="1038" width="9.4140625" style="23" customWidth="1"/>
    <col min="1039" max="1039" width="2.33203125" style="23" customWidth="1"/>
    <col min="1040" max="1275" width="36.5" style="23" customWidth="1"/>
    <col min="1276" max="1276" width="9" style="23" customWidth="1"/>
    <col min="1277" max="1279" width="36.5" style="23" customWidth="1"/>
    <col min="1280" max="1280" width="3.1640625" style="23" hidden="1"/>
    <col min="1281" max="1281" width="2.33203125" style="23" customWidth="1"/>
    <col min="1282" max="1282" width="8.4140625" style="23" customWidth="1"/>
    <col min="1283" max="1283" width="9.33203125" style="23" customWidth="1"/>
    <col min="1284" max="1284" width="8.9140625" style="23" customWidth="1"/>
    <col min="1285" max="1285" width="8.75" style="23" customWidth="1"/>
    <col min="1286" max="1286" width="10.75" style="23" customWidth="1"/>
    <col min="1287" max="1287" width="8.08203125" style="23" customWidth="1"/>
    <col min="1288" max="1288" width="6.1640625" style="23" customWidth="1"/>
    <col min="1289" max="1289" width="11.6640625" style="23" customWidth="1"/>
    <col min="1290" max="1290" width="12.08203125" style="23" customWidth="1"/>
    <col min="1291" max="1291" width="11.4140625" style="23" customWidth="1"/>
    <col min="1292" max="1292" width="10.25" style="23" customWidth="1"/>
    <col min="1293" max="1293" width="9.9140625" style="23" customWidth="1"/>
    <col min="1294" max="1294" width="9.4140625" style="23" customWidth="1"/>
    <col min="1295" max="1295" width="2.33203125" style="23" customWidth="1"/>
    <col min="1296" max="1531" width="36.5" style="23" customWidth="1"/>
    <col min="1532" max="1532" width="9" style="23" customWidth="1"/>
    <col min="1533" max="1535" width="36.5" style="23" customWidth="1"/>
    <col min="1536" max="1536" width="3.1640625" style="23" hidden="1"/>
    <col min="1537" max="1537" width="2.33203125" style="23" customWidth="1"/>
    <col min="1538" max="1538" width="8.4140625" style="23" customWidth="1"/>
    <col min="1539" max="1539" width="9.33203125" style="23" customWidth="1"/>
    <col min="1540" max="1540" width="8.9140625" style="23" customWidth="1"/>
    <col min="1541" max="1541" width="8.75" style="23" customWidth="1"/>
    <col min="1542" max="1542" width="10.75" style="23" customWidth="1"/>
    <col min="1543" max="1543" width="8.08203125" style="23" customWidth="1"/>
    <col min="1544" max="1544" width="6.1640625" style="23" customWidth="1"/>
    <col min="1545" max="1545" width="11.6640625" style="23" customWidth="1"/>
    <col min="1546" max="1546" width="12.08203125" style="23" customWidth="1"/>
    <col min="1547" max="1547" width="11.4140625" style="23" customWidth="1"/>
    <col min="1548" max="1548" width="10.25" style="23" customWidth="1"/>
    <col min="1549" max="1549" width="9.9140625" style="23" customWidth="1"/>
    <col min="1550" max="1550" width="9.4140625" style="23" customWidth="1"/>
    <col min="1551" max="1551" width="2.33203125" style="23" customWidth="1"/>
    <col min="1552" max="1787" width="36.5" style="23" customWidth="1"/>
    <col min="1788" max="1788" width="9" style="23" customWidth="1"/>
    <col min="1789" max="1791" width="36.5" style="23" customWidth="1"/>
    <col min="1792" max="1792" width="3.1640625" style="23" hidden="1"/>
    <col min="1793" max="1793" width="2.33203125" style="23" customWidth="1"/>
    <col min="1794" max="1794" width="8.4140625" style="23" customWidth="1"/>
    <col min="1795" max="1795" width="9.33203125" style="23" customWidth="1"/>
    <col min="1796" max="1796" width="8.9140625" style="23" customWidth="1"/>
    <col min="1797" max="1797" width="8.75" style="23" customWidth="1"/>
    <col min="1798" max="1798" width="10.75" style="23" customWidth="1"/>
    <col min="1799" max="1799" width="8.08203125" style="23" customWidth="1"/>
    <col min="1800" max="1800" width="6.1640625" style="23" customWidth="1"/>
    <col min="1801" max="1801" width="11.6640625" style="23" customWidth="1"/>
    <col min="1802" max="1802" width="12.08203125" style="23" customWidth="1"/>
    <col min="1803" max="1803" width="11.4140625" style="23" customWidth="1"/>
    <col min="1804" max="1804" width="10.25" style="23" customWidth="1"/>
    <col min="1805" max="1805" width="9.9140625" style="23" customWidth="1"/>
    <col min="1806" max="1806" width="9.4140625" style="23" customWidth="1"/>
    <col min="1807" max="1807" width="2.33203125" style="23" customWidth="1"/>
    <col min="1808" max="2043" width="36.5" style="23" customWidth="1"/>
    <col min="2044" max="2044" width="9" style="23" customWidth="1"/>
    <col min="2045" max="2047" width="36.5" style="23" customWidth="1"/>
    <col min="2048" max="2048" width="3.1640625" style="23" hidden="1"/>
    <col min="2049" max="2049" width="2.33203125" style="23" customWidth="1"/>
    <col min="2050" max="2050" width="8.4140625" style="23" customWidth="1"/>
    <col min="2051" max="2051" width="9.33203125" style="23" customWidth="1"/>
    <col min="2052" max="2052" width="8.9140625" style="23" customWidth="1"/>
    <col min="2053" max="2053" width="8.75" style="23" customWidth="1"/>
    <col min="2054" max="2054" width="10.75" style="23" customWidth="1"/>
    <col min="2055" max="2055" width="8.08203125" style="23" customWidth="1"/>
    <col min="2056" max="2056" width="6.1640625" style="23" customWidth="1"/>
    <col min="2057" max="2057" width="11.6640625" style="23" customWidth="1"/>
    <col min="2058" max="2058" width="12.08203125" style="23" customWidth="1"/>
    <col min="2059" max="2059" width="11.4140625" style="23" customWidth="1"/>
    <col min="2060" max="2060" width="10.25" style="23" customWidth="1"/>
    <col min="2061" max="2061" width="9.9140625" style="23" customWidth="1"/>
    <col min="2062" max="2062" width="9.4140625" style="23" customWidth="1"/>
    <col min="2063" max="2063" width="2.33203125" style="23" customWidth="1"/>
    <col min="2064" max="2299" width="36.5" style="23" customWidth="1"/>
    <col min="2300" max="2300" width="9" style="23" customWidth="1"/>
    <col min="2301" max="2303" width="36.5" style="23" customWidth="1"/>
    <col min="2304" max="2304" width="3.1640625" style="23" hidden="1"/>
    <col min="2305" max="2305" width="2.33203125" style="23" customWidth="1"/>
    <col min="2306" max="2306" width="8.4140625" style="23" customWidth="1"/>
    <col min="2307" max="2307" width="9.33203125" style="23" customWidth="1"/>
    <col min="2308" max="2308" width="8.9140625" style="23" customWidth="1"/>
    <col min="2309" max="2309" width="8.75" style="23" customWidth="1"/>
    <col min="2310" max="2310" width="10.75" style="23" customWidth="1"/>
    <col min="2311" max="2311" width="8.08203125" style="23" customWidth="1"/>
    <col min="2312" max="2312" width="6.1640625" style="23" customWidth="1"/>
    <col min="2313" max="2313" width="11.6640625" style="23" customWidth="1"/>
    <col min="2314" max="2314" width="12.08203125" style="23" customWidth="1"/>
    <col min="2315" max="2315" width="11.4140625" style="23" customWidth="1"/>
    <col min="2316" max="2316" width="10.25" style="23" customWidth="1"/>
    <col min="2317" max="2317" width="9.9140625" style="23" customWidth="1"/>
    <col min="2318" max="2318" width="9.4140625" style="23" customWidth="1"/>
    <col min="2319" max="2319" width="2.33203125" style="23" customWidth="1"/>
    <col min="2320" max="2555" width="36.5" style="23" customWidth="1"/>
    <col min="2556" max="2556" width="9" style="23" customWidth="1"/>
    <col min="2557" max="2559" width="36.5" style="23" customWidth="1"/>
    <col min="2560" max="2560" width="3.1640625" style="23" hidden="1"/>
    <col min="2561" max="2561" width="2.33203125" style="23" customWidth="1"/>
    <col min="2562" max="2562" width="8.4140625" style="23" customWidth="1"/>
    <col min="2563" max="2563" width="9.33203125" style="23" customWidth="1"/>
    <col min="2564" max="2564" width="8.9140625" style="23" customWidth="1"/>
    <col min="2565" max="2565" width="8.75" style="23" customWidth="1"/>
    <col min="2566" max="2566" width="10.75" style="23" customWidth="1"/>
    <col min="2567" max="2567" width="8.08203125" style="23" customWidth="1"/>
    <col min="2568" max="2568" width="6.1640625" style="23" customWidth="1"/>
    <col min="2569" max="2569" width="11.6640625" style="23" customWidth="1"/>
    <col min="2570" max="2570" width="12.08203125" style="23" customWidth="1"/>
    <col min="2571" max="2571" width="11.4140625" style="23" customWidth="1"/>
    <col min="2572" max="2572" width="10.25" style="23" customWidth="1"/>
    <col min="2573" max="2573" width="9.9140625" style="23" customWidth="1"/>
    <col min="2574" max="2574" width="9.4140625" style="23" customWidth="1"/>
    <col min="2575" max="2575" width="2.33203125" style="23" customWidth="1"/>
    <col min="2576" max="2811" width="36.5" style="23" customWidth="1"/>
    <col min="2812" max="2812" width="9" style="23" customWidth="1"/>
    <col min="2813" max="2815" width="36.5" style="23" customWidth="1"/>
    <col min="2816" max="2816" width="3.1640625" style="23" hidden="1"/>
    <col min="2817" max="2817" width="2.33203125" style="23" customWidth="1"/>
    <col min="2818" max="2818" width="8.4140625" style="23" customWidth="1"/>
    <col min="2819" max="2819" width="9.33203125" style="23" customWidth="1"/>
    <col min="2820" max="2820" width="8.9140625" style="23" customWidth="1"/>
    <col min="2821" max="2821" width="8.75" style="23" customWidth="1"/>
    <col min="2822" max="2822" width="10.75" style="23" customWidth="1"/>
    <col min="2823" max="2823" width="8.08203125" style="23" customWidth="1"/>
    <col min="2824" max="2824" width="6.1640625" style="23" customWidth="1"/>
    <col min="2825" max="2825" width="11.6640625" style="23" customWidth="1"/>
    <col min="2826" max="2826" width="12.08203125" style="23" customWidth="1"/>
    <col min="2827" max="2827" width="11.4140625" style="23" customWidth="1"/>
    <col min="2828" max="2828" width="10.25" style="23" customWidth="1"/>
    <col min="2829" max="2829" width="9.9140625" style="23" customWidth="1"/>
    <col min="2830" max="2830" width="9.4140625" style="23" customWidth="1"/>
    <col min="2831" max="2831" width="2.33203125" style="23" customWidth="1"/>
    <col min="2832" max="3067" width="36.5" style="23" customWidth="1"/>
    <col min="3068" max="3068" width="9" style="23" customWidth="1"/>
    <col min="3069" max="3071" width="36.5" style="23" customWidth="1"/>
    <col min="3072" max="3072" width="3.1640625" style="23" hidden="1"/>
    <col min="3073" max="3073" width="2.33203125" style="23" customWidth="1"/>
    <col min="3074" max="3074" width="8.4140625" style="23" customWidth="1"/>
    <col min="3075" max="3075" width="9.33203125" style="23" customWidth="1"/>
    <col min="3076" max="3076" width="8.9140625" style="23" customWidth="1"/>
    <col min="3077" max="3077" width="8.75" style="23" customWidth="1"/>
    <col min="3078" max="3078" width="10.75" style="23" customWidth="1"/>
    <col min="3079" max="3079" width="8.08203125" style="23" customWidth="1"/>
    <col min="3080" max="3080" width="6.1640625" style="23" customWidth="1"/>
    <col min="3081" max="3081" width="11.6640625" style="23" customWidth="1"/>
    <col min="3082" max="3082" width="12.08203125" style="23" customWidth="1"/>
    <col min="3083" max="3083" width="11.4140625" style="23" customWidth="1"/>
    <col min="3084" max="3084" width="10.25" style="23" customWidth="1"/>
    <col min="3085" max="3085" width="9.9140625" style="23" customWidth="1"/>
    <col min="3086" max="3086" width="9.4140625" style="23" customWidth="1"/>
    <col min="3087" max="3087" width="2.33203125" style="23" customWidth="1"/>
    <col min="3088" max="3323" width="36.5" style="23" customWidth="1"/>
    <col min="3324" max="3324" width="9" style="23" customWidth="1"/>
    <col min="3325" max="3327" width="36.5" style="23" customWidth="1"/>
    <col min="3328" max="3328" width="3.1640625" style="23" hidden="1"/>
    <col min="3329" max="3329" width="2.33203125" style="23" customWidth="1"/>
    <col min="3330" max="3330" width="8.4140625" style="23" customWidth="1"/>
    <col min="3331" max="3331" width="9.33203125" style="23" customWidth="1"/>
    <col min="3332" max="3332" width="8.9140625" style="23" customWidth="1"/>
    <col min="3333" max="3333" width="8.75" style="23" customWidth="1"/>
    <col min="3334" max="3334" width="10.75" style="23" customWidth="1"/>
    <col min="3335" max="3335" width="8.08203125" style="23" customWidth="1"/>
    <col min="3336" max="3336" width="6.1640625" style="23" customWidth="1"/>
    <col min="3337" max="3337" width="11.6640625" style="23" customWidth="1"/>
    <col min="3338" max="3338" width="12.08203125" style="23" customWidth="1"/>
    <col min="3339" max="3339" width="11.4140625" style="23" customWidth="1"/>
    <col min="3340" max="3340" width="10.25" style="23" customWidth="1"/>
    <col min="3341" max="3341" width="9.9140625" style="23" customWidth="1"/>
    <col min="3342" max="3342" width="9.4140625" style="23" customWidth="1"/>
    <col min="3343" max="3343" width="2.33203125" style="23" customWidth="1"/>
    <col min="3344" max="3579" width="36.5" style="23" customWidth="1"/>
    <col min="3580" max="3580" width="9" style="23" customWidth="1"/>
    <col min="3581" max="3583" width="36.5" style="23" customWidth="1"/>
    <col min="3584" max="3584" width="3.1640625" style="23" hidden="1"/>
    <col min="3585" max="3585" width="2.33203125" style="23" customWidth="1"/>
    <col min="3586" max="3586" width="8.4140625" style="23" customWidth="1"/>
    <col min="3587" max="3587" width="9.33203125" style="23" customWidth="1"/>
    <col min="3588" max="3588" width="8.9140625" style="23" customWidth="1"/>
    <col min="3589" max="3589" width="8.75" style="23" customWidth="1"/>
    <col min="3590" max="3590" width="10.75" style="23" customWidth="1"/>
    <col min="3591" max="3591" width="8.08203125" style="23" customWidth="1"/>
    <col min="3592" max="3592" width="6.1640625" style="23" customWidth="1"/>
    <col min="3593" max="3593" width="11.6640625" style="23" customWidth="1"/>
    <col min="3594" max="3594" width="12.08203125" style="23" customWidth="1"/>
    <col min="3595" max="3595" width="11.4140625" style="23" customWidth="1"/>
    <col min="3596" max="3596" width="10.25" style="23" customWidth="1"/>
    <col min="3597" max="3597" width="9.9140625" style="23" customWidth="1"/>
    <col min="3598" max="3598" width="9.4140625" style="23" customWidth="1"/>
    <col min="3599" max="3599" width="2.33203125" style="23" customWidth="1"/>
    <col min="3600" max="3835" width="36.5" style="23" customWidth="1"/>
    <col min="3836" max="3836" width="9" style="23" customWidth="1"/>
    <col min="3837" max="3839" width="36.5" style="23" customWidth="1"/>
    <col min="3840" max="3840" width="3.1640625" style="23" hidden="1"/>
    <col min="3841" max="3841" width="2.33203125" style="23" customWidth="1"/>
    <col min="3842" max="3842" width="8.4140625" style="23" customWidth="1"/>
    <col min="3843" max="3843" width="9.33203125" style="23" customWidth="1"/>
    <col min="3844" max="3844" width="8.9140625" style="23" customWidth="1"/>
    <col min="3845" max="3845" width="8.75" style="23" customWidth="1"/>
    <col min="3846" max="3846" width="10.75" style="23" customWidth="1"/>
    <col min="3847" max="3847" width="8.08203125" style="23" customWidth="1"/>
    <col min="3848" max="3848" width="6.1640625" style="23" customWidth="1"/>
    <col min="3849" max="3849" width="11.6640625" style="23" customWidth="1"/>
    <col min="3850" max="3850" width="12.08203125" style="23" customWidth="1"/>
    <col min="3851" max="3851" width="11.4140625" style="23" customWidth="1"/>
    <col min="3852" max="3852" width="10.25" style="23" customWidth="1"/>
    <col min="3853" max="3853" width="9.9140625" style="23" customWidth="1"/>
    <col min="3854" max="3854" width="9.4140625" style="23" customWidth="1"/>
    <col min="3855" max="3855" width="2.33203125" style="23" customWidth="1"/>
    <col min="3856" max="4091" width="36.5" style="23" customWidth="1"/>
    <col min="4092" max="4092" width="9" style="23" customWidth="1"/>
    <col min="4093" max="4095" width="36.5" style="23" customWidth="1"/>
    <col min="4096" max="4096" width="3.1640625" style="23" hidden="1"/>
    <col min="4097" max="4097" width="2.33203125" style="23" customWidth="1"/>
    <col min="4098" max="4098" width="8.4140625" style="23" customWidth="1"/>
    <col min="4099" max="4099" width="9.33203125" style="23" customWidth="1"/>
    <col min="4100" max="4100" width="8.9140625" style="23" customWidth="1"/>
    <col min="4101" max="4101" width="8.75" style="23" customWidth="1"/>
    <col min="4102" max="4102" width="10.75" style="23" customWidth="1"/>
    <col min="4103" max="4103" width="8.08203125" style="23" customWidth="1"/>
    <col min="4104" max="4104" width="6.1640625" style="23" customWidth="1"/>
    <col min="4105" max="4105" width="11.6640625" style="23" customWidth="1"/>
    <col min="4106" max="4106" width="12.08203125" style="23" customWidth="1"/>
    <col min="4107" max="4107" width="11.4140625" style="23" customWidth="1"/>
    <col min="4108" max="4108" width="10.25" style="23" customWidth="1"/>
    <col min="4109" max="4109" width="9.9140625" style="23" customWidth="1"/>
    <col min="4110" max="4110" width="9.4140625" style="23" customWidth="1"/>
    <col min="4111" max="4111" width="2.33203125" style="23" customWidth="1"/>
    <col min="4112" max="4347" width="36.5" style="23" customWidth="1"/>
    <col min="4348" max="4348" width="9" style="23" customWidth="1"/>
    <col min="4349" max="4351" width="36.5" style="23" customWidth="1"/>
    <col min="4352" max="4352" width="3.1640625" style="23" hidden="1"/>
    <col min="4353" max="4353" width="2.33203125" style="23" customWidth="1"/>
    <col min="4354" max="4354" width="8.4140625" style="23" customWidth="1"/>
    <col min="4355" max="4355" width="9.33203125" style="23" customWidth="1"/>
    <col min="4356" max="4356" width="8.9140625" style="23" customWidth="1"/>
    <col min="4357" max="4357" width="8.75" style="23" customWidth="1"/>
    <col min="4358" max="4358" width="10.75" style="23" customWidth="1"/>
    <col min="4359" max="4359" width="8.08203125" style="23" customWidth="1"/>
    <col min="4360" max="4360" width="6.1640625" style="23" customWidth="1"/>
    <col min="4361" max="4361" width="11.6640625" style="23" customWidth="1"/>
    <col min="4362" max="4362" width="12.08203125" style="23" customWidth="1"/>
    <col min="4363" max="4363" width="11.4140625" style="23" customWidth="1"/>
    <col min="4364" max="4364" width="10.25" style="23" customWidth="1"/>
    <col min="4365" max="4365" width="9.9140625" style="23" customWidth="1"/>
    <col min="4366" max="4366" width="9.4140625" style="23" customWidth="1"/>
    <col min="4367" max="4367" width="2.33203125" style="23" customWidth="1"/>
    <col min="4368" max="4603" width="36.5" style="23" customWidth="1"/>
    <col min="4604" max="4604" width="9" style="23" customWidth="1"/>
    <col min="4605" max="4607" width="36.5" style="23" customWidth="1"/>
    <col min="4608" max="4608" width="3.1640625" style="23" hidden="1"/>
    <col min="4609" max="4609" width="2.33203125" style="23" customWidth="1"/>
    <col min="4610" max="4610" width="8.4140625" style="23" customWidth="1"/>
    <col min="4611" max="4611" width="9.33203125" style="23" customWidth="1"/>
    <col min="4612" max="4612" width="8.9140625" style="23" customWidth="1"/>
    <col min="4613" max="4613" width="8.75" style="23" customWidth="1"/>
    <col min="4614" max="4614" width="10.75" style="23" customWidth="1"/>
    <col min="4615" max="4615" width="8.08203125" style="23" customWidth="1"/>
    <col min="4616" max="4616" width="6.1640625" style="23" customWidth="1"/>
    <col min="4617" max="4617" width="11.6640625" style="23" customWidth="1"/>
    <col min="4618" max="4618" width="12.08203125" style="23" customWidth="1"/>
    <col min="4619" max="4619" width="11.4140625" style="23" customWidth="1"/>
    <col min="4620" max="4620" width="10.25" style="23" customWidth="1"/>
    <col min="4621" max="4621" width="9.9140625" style="23" customWidth="1"/>
    <col min="4622" max="4622" width="9.4140625" style="23" customWidth="1"/>
    <col min="4623" max="4623" width="2.33203125" style="23" customWidth="1"/>
    <col min="4624" max="4859" width="36.5" style="23" customWidth="1"/>
    <col min="4860" max="4860" width="9" style="23" customWidth="1"/>
    <col min="4861" max="4863" width="36.5" style="23" customWidth="1"/>
    <col min="4864" max="4864" width="3.1640625" style="23" hidden="1"/>
    <col min="4865" max="4865" width="2.33203125" style="23" customWidth="1"/>
    <col min="4866" max="4866" width="8.4140625" style="23" customWidth="1"/>
    <col min="4867" max="4867" width="9.33203125" style="23" customWidth="1"/>
    <col min="4868" max="4868" width="8.9140625" style="23" customWidth="1"/>
    <col min="4869" max="4869" width="8.75" style="23" customWidth="1"/>
    <col min="4870" max="4870" width="10.75" style="23" customWidth="1"/>
    <col min="4871" max="4871" width="8.08203125" style="23" customWidth="1"/>
    <col min="4872" max="4872" width="6.1640625" style="23" customWidth="1"/>
    <col min="4873" max="4873" width="11.6640625" style="23" customWidth="1"/>
    <col min="4874" max="4874" width="12.08203125" style="23" customWidth="1"/>
    <col min="4875" max="4875" width="11.4140625" style="23" customWidth="1"/>
    <col min="4876" max="4876" width="10.25" style="23" customWidth="1"/>
    <col min="4877" max="4877" width="9.9140625" style="23" customWidth="1"/>
    <col min="4878" max="4878" width="9.4140625" style="23" customWidth="1"/>
    <col min="4879" max="4879" width="2.33203125" style="23" customWidth="1"/>
    <col min="4880" max="5115" width="36.5" style="23" customWidth="1"/>
    <col min="5116" max="5116" width="9" style="23" customWidth="1"/>
    <col min="5117" max="5119" width="36.5" style="23" customWidth="1"/>
    <col min="5120" max="5120" width="3.1640625" style="23" hidden="1"/>
    <col min="5121" max="5121" width="2.33203125" style="23" customWidth="1"/>
    <col min="5122" max="5122" width="8.4140625" style="23" customWidth="1"/>
    <col min="5123" max="5123" width="9.33203125" style="23" customWidth="1"/>
    <col min="5124" max="5124" width="8.9140625" style="23" customWidth="1"/>
    <col min="5125" max="5125" width="8.75" style="23" customWidth="1"/>
    <col min="5126" max="5126" width="10.75" style="23" customWidth="1"/>
    <col min="5127" max="5127" width="8.08203125" style="23" customWidth="1"/>
    <col min="5128" max="5128" width="6.1640625" style="23" customWidth="1"/>
    <col min="5129" max="5129" width="11.6640625" style="23" customWidth="1"/>
    <col min="5130" max="5130" width="12.08203125" style="23" customWidth="1"/>
    <col min="5131" max="5131" width="11.4140625" style="23" customWidth="1"/>
    <col min="5132" max="5132" width="10.25" style="23" customWidth="1"/>
    <col min="5133" max="5133" width="9.9140625" style="23" customWidth="1"/>
    <col min="5134" max="5134" width="9.4140625" style="23" customWidth="1"/>
    <col min="5135" max="5135" width="2.33203125" style="23" customWidth="1"/>
    <col min="5136" max="5371" width="36.5" style="23" customWidth="1"/>
    <col min="5372" max="5372" width="9" style="23" customWidth="1"/>
    <col min="5373" max="5375" width="36.5" style="23" customWidth="1"/>
    <col min="5376" max="5376" width="3.1640625" style="23" hidden="1"/>
    <col min="5377" max="5377" width="2.33203125" style="23" customWidth="1"/>
    <col min="5378" max="5378" width="8.4140625" style="23" customWidth="1"/>
    <col min="5379" max="5379" width="9.33203125" style="23" customWidth="1"/>
    <col min="5380" max="5380" width="8.9140625" style="23" customWidth="1"/>
    <col min="5381" max="5381" width="8.75" style="23" customWidth="1"/>
    <col min="5382" max="5382" width="10.75" style="23" customWidth="1"/>
    <col min="5383" max="5383" width="8.08203125" style="23" customWidth="1"/>
    <col min="5384" max="5384" width="6.1640625" style="23" customWidth="1"/>
    <col min="5385" max="5385" width="11.6640625" style="23" customWidth="1"/>
    <col min="5386" max="5386" width="12.08203125" style="23" customWidth="1"/>
    <col min="5387" max="5387" width="11.4140625" style="23" customWidth="1"/>
    <col min="5388" max="5388" width="10.25" style="23" customWidth="1"/>
    <col min="5389" max="5389" width="9.9140625" style="23" customWidth="1"/>
    <col min="5390" max="5390" width="9.4140625" style="23" customWidth="1"/>
    <col min="5391" max="5391" width="2.33203125" style="23" customWidth="1"/>
    <col min="5392" max="5627" width="36.5" style="23" customWidth="1"/>
    <col min="5628" max="5628" width="9" style="23" customWidth="1"/>
    <col min="5629" max="5631" width="36.5" style="23" customWidth="1"/>
    <col min="5632" max="5632" width="3.1640625" style="23" hidden="1"/>
    <col min="5633" max="5633" width="2.33203125" style="23" customWidth="1"/>
    <col min="5634" max="5634" width="8.4140625" style="23" customWidth="1"/>
    <col min="5635" max="5635" width="9.33203125" style="23" customWidth="1"/>
    <col min="5636" max="5636" width="8.9140625" style="23" customWidth="1"/>
    <col min="5637" max="5637" width="8.75" style="23" customWidth="1"/>
    <col min="5638" max="5638" width="10.75" style="23" customWidth="1"/>
    <col min="5639" max="5639" width="8.08203125" style="23" customWidth="1"/>
    <col min="5640" max="5640" width="6.1640625" style="23" customWidth="1"/>
    <col min="5641" max="5641" width="11.6640625" style="23" customWidth="1"/>
    <col min="5642" max="5642" width="12.08203125" style="23" customWidth="1"/>
    <col min="5643" max="5643" width="11.4140625" style="23" customWidth="1"/>
    <col min="5644" max="5644" width="10.25" style="23" customWidth="1"/>
    <col min="5645" max="5645" width="9.9140625" style="23" customWidth="1"/>
    <col min="5646" max="5646" width="9.4140625" style="23" customWidth="1"/>
    <col min="5647" max="5647" width="2.33203125" style="23" customWidth="1"/>
    <col min="5648" max="5883" width="36.5" style="23" customWidth="1"/>
    <col min="5884" max="5884" width="9" style="23" customWidth="1"/>
    <col min="5885" max="5887" width="36.5" style="23" customWidth="1"/>
    <col min="5888" max="5888" width="3.1640625" style="23" hidden="1"/>
    <col min="5889" max="5889" width="2.33203125" style="23" customWidth="1"/>
    <col min="5890" max="5890" width="8.4140625" style="23" customWidth="1"/>
    <col min="5891" max="5891" width="9.33203125" style="23" customWidth="1"/>
    <col min="5892" max="5892" width="8.9140625" style="23" customWidth="1"/>
    <col min="5893" max="5893" width="8.75" style="23" customWidth="1"/>
    <col min="5894" max="5894" width="10.75" style="23" customWidth="1"/>
    <col min="5895" max="5895" width="8.08203125" style="23" customWidth="1"/>
    <col min="5896" max="5896" width="6.1640625" style="23" customWidth="1"/>
    <col min="5897" max="5897" width="11.6640625" style="23" customWidth="1"/>
    <col min="5898" max="5898" width="12.08203125" style="23" customWidth="1"/>
    <col min="5899" max="5899" width="11.4140625" style="23" customWidth="1"/>
    <col min="5900" max="5900" width="10.25" style="23" customWidth="1"/>
    <col min="5901" max="5901" width="9.9140625" style="23" customWidth="1"/>
    <col min="5902" max="5902" width="9.4140625" style="23" customWidth="1"/>
    <col min="5903" max="5903" width="2.33203125" style="23" customWidth="1"/>
    <col min="5904" max="6139" width="36.5" style="23" customWidth="1"/>
    <col min="6140" max="6140" width="9" style="23" customWidth="1"/>
    <col min="6141" max="6143" width="36.5" style="23" customWidth="1"/>
    <col min="6144" max="6144" width="3.1640625" style="23" hidden="1"/>
    <col min="6145" max="6145" width="2.33203125" style="23" customWidth="1"/>
    <col min="6146" max="6146" width="8.4140625" style="23" customWidth="1"/>
    <col min="6147" max="6147" width="9.33203125" style="23" customWidth="1"/>
    <col min="6148" max="6148" width="8.9140625" style="23" customWidth="1"/>
    <col min="6149" max="6149" width="8.75" style="23" customWidth="1"/>
    <col min="6150" max="6150" width="10.75" style="23" customWidth="1"/>
    <col min="6151" max="6151" width="8.08203125" style="23" customWidth="1"/>
    <col min="6152" max="6152" width="6.1640625" style="23" customWidth="1"/>
    <col min="6153" max="6153" width="11.6640625" style="23" customWidth="1"/>
    <col min="6154" max="6154" width="12.08203125" style="23" customWidth="1"/>
    <col min="6155" max="6155" width="11.4140625" style="23" customWidth="1"/>
    <col min="6156" max="6156" width="10.25" style="23" customWidth="1"/>
    <col min="6157" max="6157" width="9.9140625" style="23" customWidth="1"/>
    <col min="6158" max="6158" width="9.4140625" style="23" customWidth="1"/>
    <col min="6159" max="6159" width="2.33203125" style="23" customWidth="1"/>
    <col min="6160" max="6395" width="36.5" style="23" customWidth="1"/>
    <col min="6396" max="6396" width="9" style="23" customWidth="1"/>
    <col min="6397" max="6399" width="36.5" style="23" customWidth="1"/>
    <col min="6400" max="6400" width="3.1640625" style="23" hidden="1"/>
    <col min="6401" max="6401" width="2.33203125" style="23" customWidth="1"/>
    <col min="6402" max="6402" width="8.4140625" style="23" customWidth="1"/>
    <col min="6403" max="6403" width="9.33203125" style="23" customWidth="1"/>
    <col min="6404" max="6404" width="8.9140625" style="23" customWidth="1"/>
    <col min="6405" max="6405" width="8.75" style="23" customWidth="1"/>
    <col min="6406" max="6406" width="10.75" style="23" customWidth="1"/>
    <col min="6407" max="6407" width="8.08203125" style="23" customWidth="1"/>
    <col min="6408" max="6408" width="6.1640625" style="23" customWidth="1"/>
    <col min="6409" max="6409" width="11.6640625" style="23" customWidth="1"/>
    <col min="6410" max="6410" width="12.08203125" style="23" customWidth="1"/>
    <col min="6411" max="6411" width="11.4140625" style="23" customWidth="1"/>
    <col min="6412" max="6412" width="10.25" style="23" customWidth="1"/>
    <col min="6413" max="6413" width="9.9140625" style="23" customWidth="1"/>
    <col min="6414" max="6414" width="9.4140625" style="23" customWidth="1"/>
    <col min="6415" max="6415" width="2.33203125" style="23" customWidth="1"/>
    <col min="6416" max="6651" width="36.5" style="23" customWidth="1"/>
    <col min="6652" max="6652" width="9" style="23" customWidth="1"/>
    <col min="6653" max="6655" width="36.5" style="23" customWidth="1"/>
    <col min="6656" max="6656" width="3.1640625" style="23" hidden="1"/>
    <col min="6657" max="6657" width="2.33203125" style="23" customWidth="1"/>
    <col min="6658" max="6658" width="8.4140625" style="23" customWidth="1"/>
    <col min="6659" max="6659" width="9.33203125" style="23" customWidth="1"/>
    <col min="6660" max="6660" width="8.9140625" style="23" customWidth="1"/>
    <col min="6661" max="6661" width="8.75" style="23" customWidth="1"/>
    <col min="6662" max="6662" width="10.75" style="23" customWidth="1"/>
    <col min="6663" max="6663" width="8.08203125" style="23" customWidth="1"/>
    <col min="6664" max="6664" width="6.1640625" style="23" customWidth="1"/>
    <col min="6665" max="6665" width="11.6640625" style="23" customWidth="1"/>
    <col min="6666" max="6666" width="12.08203125" style="23" customWidth="1"/>
    <col min="6667" max="6667" width="11.4140625" style="23" customWidth="1"/>
    <col min="6668" max="6668" width="10.25" style="23" customWidth="1"/>
    <col min="6669" max="6669" width="9.9140625" style="23" customWidth="1"/>
    <col min="6670" max="6670" width="9.4140625" style="23" customWidth="1"/>
    <col min="6671" max="6671" width="2.33203125" style="23" customWidth="1"/>
    <col min="6672" max="6907" width="36.5" style="23" customWidth="1"/>
    <col min="6908" max="6908" width="9" style="23" customWidth="1"/>
    <col min="6909" max="6911" width="36.5" style="23" customWidth="1"/>
    <col min="6912" max="6912" width="3.1640625" style="23" hidden="1"/>
    <col min="6913" max="6913" width="2.33203125" style="23" customWidth="1"/>
    <col min="6914" max="6914" width="8.4140625" style="23" customWidth="1"/>
    <col min="6915" max="6915" width="9.33203125" style="23" customWidth="1"/>
    <col min="6916" max="6916" width="8.9140625" style="23" customWidth="1"/>
    <col min="6917" max="6917" width="8.75" style="23" customWidth="1"/>
    <col min="6918" max="6918" width="10.75" style="23" customWidth="1"/>
    <col min="6919" max="6919" width="8.08203125" style="23" customWidth="1"/>
    <col min="6920" max="6920" width="6.1640625" style="23" customWidth="1"/>
    <col min="6921" max="6921" width="11.6640625" style="23" customWidth="1"/>
    <col min="6922" max="6922" width="12.08203125" style="23" customWidth="1"/>
    <col min="6923" max="6923" width="11.4140625" style="23" customWidth="1"/>
    <col min="6924" max="6924" width="10.25" style="23" customWidth="1"/>
    <col min="6925" max="6925" width="9.9140625" style="23" customWidth="1"/>
    <col min="6926" max="6926" width="9.4140625" style="23" customWidth="1"/>
    <col min="6927" max="6927" width="2.33203125" style="23" customWidth="1"/>
    <col min="6928" max="7163" width="36.5" style="23" customWidth="1"/>
    <col min="7164" max="7164" width="9" style="23" customWidth="1"/>
    <col min="7165" max="7167" width="36.5" style="23" customWidth="1"/>
    <col min="7168" max="7168" width="3.1640625" style="23" hidden="1"/>
    <col min="7169" max="7169" width="2.33203125" style="23" customWidth="1"/>
    <col min="7170" max="7170" width="8.4140625" style="23" customWidth="1"/>
    <col min="7171" max="7171" width="9.33203125" style="23" customWidth="1"/>
    <col min="7172" max="7172" width="8.9140625" style="23" customWidth="1"/>
    <col min="7173" max="7173" width="8.75" style="23" customWidth="1"/>
    <col min="7174" max="7174" width="10.75" style="23" customWidth="1"/>
    <col min="7175" max="7175" width="8.08203125" style="23" customWidth="1"/>
    <col min="7176" max="7176" width="6.1640625" style="23" customWidth="1"/>
    <col min="7177" max="7177" width="11.6640625" style="23" customWidth="1"/>
    <col min="7178" max="7178" width="12.08203125" style="23" customWidth="1"/>
    <col min="7179" max="7179" width="11.4140625" style="23" customWidth="1"/>
    <col min="7180" max="7180" width="10.25" style="23" customWidth="1"/>
    <col min="7181" max="7181" width="9.9140625" style="23" customWidth="1"/>
    <col min="7182" max="7182" width="9.4140625" style="23" customWidth="1"/>
    <col min="7183" max="7183" width="2.33203125" style="23" customWidth="1"/>
    <col min="7184" max="7419" width="36.5" style="23" customWidth="1"/>
    <col min="7420" max="7420" width="9" style="23" customWidth="1"/>
    <col min="7421" max="7423" width="36.5" style="23" customWidth="1"/>
    <col min="7424" max="7424" width="3.1640625" style="23" hidden="1"/>
    <col min="7425" max="7425" width="2.33203125" style="23" customWidth="1"/>
    <col min="7426" max="7426" width="8.4140625" style="23" customWidth="1"/>
    <col min="7427" max="7427" width="9.33203125" style="23" customWidth="1"/>
    <col min="7428" max="7428" width="8.9140625" style="23" customWidth="1"/>
    <col min="7429" max="7429" width="8.75" style="23" customWidth="1"/>
    <col min="7430" max="7430" width="10.75" style="23" customWidth="1"/>
    <col min="7431" max="7431" width="8.08203125" style="23" customWidth="1"/>
    <col min="7432" max="7432" width="6.1640625" style="23" customWidth="1"/>
    <col min="7433" max="7433" width="11.6640625" style="23" customWidth="1"/>
    <col min="7434" max="7434" width="12.08203125" style="23" customWidth="1"/>
    <col min="7435" max="7435" width="11.4140625" style="23" customWidth="1"/>
    <col min="7436" max="7436" width="10.25" style="23" customWidth="1"/>
    <col min="7437" max="7437" width="9.9140625" style="23" customWidth="1"/>
    <col min="7438" max="7438" width="9.4140625" style="23" customWidth="1"/>
    <col min="7439" max="7439" width="2.33203125" style="23" customWidth="1"/>
    <col min="7440" max="7675" width="36.5" style="23" customWidth="1"/>
    <col min="7676" max="7676" width="9" style="23" customWidth="1"/>
    <col min="7677" max="7679" width="36.5" style="23" customWidth="1"/>
    <col min="7680" max="7680" width="3.1640625" style="23" hidden="1"/>
    <col min="7681" max="7681" width="2.33203125" style="23" customWidth="1"/>
    <col min="7682" max="7682" width="8.4140625" style="23" customWidth="1"/>
    <col min="7683" max="7683" width="9.33203125" style="23" customWidth="1"/>
    <col min="7684" max="7684" width="8.9140625" style="23" customWidth="1"/>
    <col min="7685" max="7685" width="8.75" style="23" customWidth="1"/>
    <col min="7686" max="7686" width="10.75" style="23" customWidth="1"/>
    <col min="7687" max="7687" width="8.08203125" style="23" customWidth="1"/>
    <col min="7688" max="7688" width="6.1640625" style="23" customWidth="1"/>
    <col min="7689" max="7689" width="11.6640625" style="23" customWidth="1"/>
    <col min="7690" max="7690" width="12.08203125" style="23" customWidth="1"/>
    <col min="7691" max="7691" width="11.4140625" style="23" customWidth="1"/>
    <col min="7692" max="7692" width="10.25" style="23" customWidth="1"/>
    <col min="7693" max="7693" width="9.9140625" style="23" customWidth="1"/>
    <col min="7694" max="7694" width="9.4140625" style="23" customWidth="1"/>
    <col min="7695" max="7695" width="2.33203125" style="23" customWidth="1"/>
    <col min="7696" max="7931" width="36.5" style="23" customWidth="1"/>
    <col min="7932" max="7932" width="9" style="23" customWidth="1"/>
    <col min="7933" max="7935" width="36.5" style="23" customWidth="1"/>
    <col min="7936" max="7936" width="3.1640625" style="23" hidden="1"/>
    <col min="7937" max="7937" width="2.33203125" style="23" customWidth="1"/>
    <col min="7938" max="7938" width="8.4140625" style="23" customWidth="1"/>
    <col min="7939" max="7939" width="9.33203125" style="23" customWidth="1"/>
    <col min="7940" max="7940" width="8.9140625" style="23" customWidth="1"/>
    <col min="7941" max="7941" width="8.75" style="23" customWidth="1"/>
    <col min="7942" max="7942" width="10.75" style="23" customWidth="1"/>
    <col min="7943" max="7943" width="8.08203125" style="23" customWidth="1"/>
    <col min="7944" max="7944" width="6.1640625" style="23" customWidth="1"/>
    <col min="7945" max="7945" width="11.6640625" style="23" customWidth="1"/>
    <col min="7946" max="7946" width="12.08203125" style="23" customWidth="1"/>
    <col min="7947" max="7947" width="11.4140625" style="23" customWidth="1"/>
    <col min="7948" max="7948" width="10.25" style="23" customWidth="1"/>
    <col min="7949" max="7949" width="9.9140625" style="23" customWidth="1"/>
    <col min="7950" max="7950" width="9.4140625" style="23" customWidth="1"/>
    <col min="7951" max="7951" width="2.33203125" style="23" customWidth="1"/>
    <col min="7952" max="8187" width="36.5" style="23" customWidth="1"/>
    <col min="8188" max="8188" width="9" style="23" customWidth="1"/>
    <col min="8189" max="8191" width="36.5" style="23" customWidth="1"/>
    <col min="8192" max="8192" width="3.1640625" style="23" hidden="1"/>
    <col min="8193" max="8193" width="2.33203125" style="23" customWidth="1"/>
    <col min="8194" max="8194" width="8.4140625" style="23" customWidth="1"/>
    <col min="8195" max="8195" width="9.33203125" style="23" customWidth="1"/>
    <col min="8196" max="8196" width="8.9140625" style="23" customWidth="1"/>
    <col min="8197" max="8197" width="8.75" style="23" customWidth="1"/>
    <col min="8198" max="8198" width="10.75" style="23" customWidth="1"/>
    <col min="8199" max="8199" width="8.08203125" style="23" customWidth="1"/>
    <col min="8200" max="8200" width="6.1640625" style="23" customWidth="1"/>
    <col min="8201" max="8201" width="11.6640625" style="23" customWidth="1"/>
    <col min="8202" max="8202" width="12.08203125" style="23" customWidth="1"/>
    <col min="8203" max="8203" width="11.4140625" style="23" customWidth="1"/>
    <col min="8204" max="8204" width="10.25" style="23" customWidth="1"/>
    <col min="8205" max="8205" width="9.9140625" style="23" customWidth="1"/>
    <col min="8206" max="8206" width="9.4140625" style="23" customWidth="1"/>
    <col min="8207" max="8207" width="2.33203125" style="23" customWidth="1"/>
    <col min="8208" max="8443" width="36.5" style="23" customWidth="1"/>
    <col min="8444" max="8444" width="9" style="23" customWidth="1"/>
    <col min="8445" max="8447" width="36.5" style="23" customWidth="1"/>
    <col min="8448" max="8448" width="3.1640625" style="23" hidden="1"/>
    <col min="8449" max="8449" width="2.33203125" style="23" customWidth="1"/>
    <col min="8450" max="8450" width="8.4140625" style="23" customWidth="1"/>
    <col min="8451" max="8451" width="9.33203125" style="23" customWidth="1"/>
    <col min="8452" max="8452" width="8.9140625" style="23" customWidth="1"/>
    <col min="8453" max="8453" width="8.75" style="23" customWidth="1"/>
    <col min="8454" max="8454" width="10.75" style="23" customWidth="1"/>
    <col min="8455" max="8455" width="8.08203125" style="23" customWidth="1"/>
    <col min="8456" max="8456" width="6.1640625" style="23" customWidth="1"/>
    <col min="8457" max="8457" width="11.6640625" style="23" customWidth="1"/>
    <col min="8458" max="8458" width="12.08203125" style="23" customWidth="1"/>
    <col min="8459" max="8459" width="11.4140625" style="23" customWidth="1"/>
    <col min="8460" max="8460" width="10.25" style="23" customWidth="1"/>
    <col min="8461" max="8461" width="9.9140625" style="23" customWidth="1"/>
    <col min="8462" max="8462" width="9.4140625" style="23" customWidth="1"/>
    <col min="8463" max="8463" width="2.33203125" style="23" customWidth="1"/>
    <col min="8464" max="8699" width="36.5" style="23" customWidth="1"/>
    <col min="8700" max="8700" width="9" style="23" customWidth="1"/>
    <col min="8701" max="8703" width="36.5" style="23" customWidth="1"/>
    <col min="8704" max="8704" width="3.1640625" style="23" hidden="1"/>
    <col min="8705" max="8705" width="2.33203125" style="23" customWidth="1"/>
    <col min="8706" max="8706" width="8.4140625" style="23" customWidth="1"/>
    <col min="8707" max="8707" width="9.33203125" style="23" customWidth="1"/>
    <col min="8708" max="8708" width="8.9140625" style="23" customWidth="1"/>
    <col min="8709" max="8709" width="8.75" style="23" customWidth="1"/>
    <col min="8710" max="8710" width="10.75" style="23" customWidth="1"/>
    <col min="8711" max="8711" width="8.08203125" style="23" customWidth="1"/>
    <col min="8712" max="8712" width="6.1640625" style="23" customWidth="1"/>
    <col min="8713" max="8713" width="11.6640625" style="23" customWidth="1"/>
    <col min="8714" max="8714" width="12.08203125" style="23" customWidth="1"/>
    <col min="8715" max="8715" width="11.4140625" style="23" customWidth="1"/>
    <col min="8716" max="8716" width="10.25" style="23" customWidth="1"/>
    <col min="8717" max="8717" width="9.9140625" style="23" customWidth="1"/>
    <col min="8718" max="8718" width="9.4140625" style="23" customWidth="1"/>
    <col min="8719" max="8719" width="2.33203125" style="23" customWidth="1"/>
    <col min="8720" max="8955" width="36.5" style="23" customWidth="1"/>
    <col min="8956" max="8956" width="9" style="23" customWidth="1"/>
    <col min="8957" max="8959" width="36.5" style="23" customWidth="1"/>
    <col min="8960" max="8960" width="3.1640625" style="23" hidden="1"/>
    <col min="8961" max="8961" width="2.33203125" style="23" customWidth="1"/>
    <col min="8962" max="8962" width="8.4140625" style="23" customWidth="1"/>
    <col min="8963" max="8963" width="9.33203125" style="23" customWidth="1"/>
    <col min="8964" max="8964" width="8.9140625" style="23" customWidth="1"/>
    <col min="8965" max="8965" width="8.75" style="23" customWidth="1"/>
    <col min="8966" max="8966" width="10.75" style="23" customWidth="1"/>
    <col min="8967" max="8967" width="8.08203125" style="23" customWidth="1"/>
    <col min="8968" max="8968" width="6.1640625" style="23" customWidth="1"/>
    <col min="8969" max="8969" width="11.6640625" style="23" customWidth="1"/>
    <col min="8970" max="8970" width="12.08203125" style="23" customWidth="1"/>
    <col min="8971" max="8971" width="11.4140625" style="23" customWidth="1"/>
    <col min="8972" max="8972" width="10.25" style="23" customWidth="1"/>
    <col min="8973" max="8973" width="9.9140625" style="23" customWidth="1"/>
    <col min="8974" max="8974" width="9.4140625" style="23" customWidth="1"/>
    <col min="8975" max="8975" width="2.33203125" style="23" customWidth="1"/>
    <col min="8976" max="9211" width="36.5" style="23" customWidth="1"/>
    <col min="9212" max="9212" width="9" style="23" customWidth="1"/>
    <col min="9213" max="9215" width="36.5" style="23" customWidth="1"/>
    <col min="9216" max="9216" width="3.1640625" style="23" hidden="1"/>
    <col min="9217" max="9217" width="2.33203125" style="23" customWidth="1"/>
    <col min="9218" max="9218" width="8.4140625" style="23" customWidth="1"/>
    <col min="9219" max="9219" width="9.33203125" style="23" customWidth="1"/>
    <col min="9220" max="9220" width="8.9140625" style="23" customWidth="1"/>
    <col min="9221" max="9221" width="8.75" style="23" customWidth="1"/>
    <col min="9222" max="9222" width="10.75" style="23" customWidth="1"/>
    <col min="9223" max="9223" width="8.08203125" style="23" customWidth="1"/>
    <col min="9224" max="9224" width="6.1640625" style="23" customWidth="1"/>
    <col min="9225" max="9225" width="11.6640625" style="23" customWidth="1"/>
    <col min="9226" max="9226" width="12.08203125" style="23" customWidth="1"/>
    <col min="9227" max="9227" width="11.4140625" style="23" customWidth="1"/>
    <col min="9228" max="9228" width="10.25" style="23" customWidth="1"/>
    <col min="9229" max="9229" width="9.9140625" style="23" customWidth="1"/>
    <col min="9230" max="9230" width="9.4140625" style="23" customWidth="1"/>
    <col min="9231" max="9231" width="2.33203125" style="23" customWidth="1"/>
    <col min="9232" max="9467" width="36.5" style="23" customWidth="1"/>
    <col min="9468" max="9468" width="9" style="23" customWidth="1"/>
    <col min="9469" max="9471" width="36.5" style="23" customWidth="1"/>
    <col min="9472" max="9472" width="3.1640625" style="23" hidden="1"/>
    <col min="9473" max="9473" width="2.33203125" style="23" customWidth="1"/>
    <col min="9474" max="9474" width="8.4140625" style="23" customWidth="1"/>
    <col min="9475" max="9475" width="9.33203125" style="23" customWidth="1"/>
    <col min="9476" max="9476" width="8.9140625" style="23" customWidth="1"/>
    <col min="9477" max="9477" width="8.75" style="23" customWidth="1"/>
    <col min="9478" max="9478" width="10.75" style="23" customWidth="1"/>
    <col min="9479" max="9479" width="8.08203125" style="23" customWidth="1"/>
    <col min="9480" max="9480" width="6.1640625" style="23" customWidth="1"/>
    <col min="9481" max="9481" width="11.6640625" style="23" customWidth="1"/>
    <col min="9482" max="9482" width="12.08203125" style="23" customWidth="1"/>
    <col min="9483" max="9483" width="11.4140625" style="23" customWidth="1"/>
    <col min="9484" max="9484" width="10.25" style="23" customWidth="1"/>
    <col min="9485" max="9485" width="9.9140625" style="23" customWidth="1"/>
    <col min="9486" max="9486" width="9.4140625" style="23" customWidth="1"/>
    <col min="9487" max="9487" width="2.33203125" style="23" customWidth="1"/>
    <col min="9488" max="9723" width="36.5" style="23" customWidth="1"/>
    <col min="9724" max="9724" width="9" style="23" customWidth="1"/>
    <col min="9725" max="9727" width="36.5" style="23" customWidth="1"/>
    <col min="9728" max="9728" width="3.1640625" style="23" hidden="1"/>
    <col min="9729" max="9729" width="2.33203125" style="23" customWidth="1"/>
    <col min="9730" max="9730" width="8.4140625" style="23" customWidth="1"/>
    <col min="9731" max="9731" width="9.33203125" style="23" customWidth="1"/>
    <col min="9732" max="9732" width="8.9140625" style="23" customWidth="1"/>
    <col min="9733" max="9733" width="8.75" style="23" customWidth="1"/>
    <col min="9734" max="9734" width="10.75" style="23" customWidth="1"/>
    <col min="9735" max="9735" width="8.08203125" style="23" customWidth="1"/>
    <col min="9736" max="9736" width="6.1640625" style="23" customWidth="1"/>
    <col min="9737" max="9737" width="11.6640625" style="23" customWidth="1"/>
    <col min="9738" max="9738" width="12.08203125" style="23" customWidth="1"/>
    <col min="9739" max="9739" width="11.4140625" style="23" customWidth="1"/>
    <col min="9740" max="9740" width="10.25" style="23" customWidth="1"/>
    <col min="9741" max="9741" width="9.9140625" style="23" customWidth="1"/>
    <col min="9742" max="9742" width="9.4140625" style="23" customWidth="1"/>
    <col min="9743" max="9743" width="2.33203125" style="23" customWidth="1"/>
    <col min="9744" max="9979" width="36.5" style="23" customWidth="1"/>
    <col min="9980" max="9980" width="9" style="23" customWidth="1"/>
    <col min="9981" max="9983" width="36.5" style="23" customWidth="1"/>
    <col min="9984" max="9984" width="3.1640625" style="23" hidden="1"/>
    <col min="9985" max="9985" width="2.33203125" style="23" customWidth="1"/>
    <col min="9986" max="9986" width="8.4140625" style="23" customWidth="1"/>
    <col min="9987" max="9987" width="9.33203125" style="23" customWidth="1"/>
    <col min="9988" max="9988" width="8.9140625" style="23" customWidth="1"/>
    <col min="9989" max="9989" width="8.75" style="23" customWidth="1"/>
    <col min="9990" max="9990" width="10.75" style="23" customWidth="1"/>
    <col min="9991" max="9991" width="8.08203125" style="23" customWidth="1"/>
    <col min="9992" max="9992" width="6.1640625" style="23" customWidth="1"/>
    <col min="9993" max="9993" width="11.6640625" style="23" customWidth="1"/>
    <col min="9994" max="9994" width="12.08203125" style="23" customWidth="1"/>
    <col min="9995" max="9995" width="11.4140625" style="23" customWidth="1"/>
    <col min="9996" max="9996" width="10.25" style="23" customWidth="1"/>
    <col min="9997" max="9997" width="9.9140625" style="23" customWidth="1"/>
    <col min="9998" max="9998" width="9.4140625" style="23" customWidth="1"/>
    <col min="9999" max="9999" width="2.33203125" style="23" customWidth="1"/>
    <col min="10000" max="10235" width="36.5" style="23" customWidth="1"/>
    <col min="10236" max="10236" width="9" style="23" customWidth="1"/>
    <col min="10237" max="10239" width="36.5" style="23" customWidth="1"/>
    <col min="10240" max="10240" width="3.1640625" style="23" hidden="1"/>
    <col min="10241" max="10241" width="2.33203125" style="23" customWidth="1"/>
    <col min="10242" max="10242" width="8.4140625" style="23" customWidth="1"/>
    <col min="10243" max="10243" width="9.33203125" style="23" customWidth="1"/>
    <col min="10244" max="10244" width="8.9140625" style="23" customWidth="1"/>
    <col min="10245" max="10245" width="8.75" style="23" customWidth="1"/>
    <col min="10246" max="10246" width="10.75" style="23" customWidth="1"/>
    <col min="10247" max="10247" width="8.08203125" style="23" customWidth="1"/>
    <col min="10248" max="10248" width="6.1640625" style="23" customWidth="1"/>
    <col min="10249" max="10249" width="11.6640625" style="23" customWidth="1"/>
    <col min="10250" max="10250" width="12.08203125" style="23" customWidth="1"/>
    <col min="10251" max="10251" width="11.4140625" style="23" customWidth="1"/>
    <col min="10252" max="10252" width="10.25" style="23" customWidth="1"/>
    <col min="10253" max="10253" width="9.9140625" style="23" customWidth="1"/>
    <col min="10254" max="10254" width="9.4140625" style="23" customWidth="1"/>
    <col min="10255" max="10255" width="2.33203125" style="23" customWidth="1"/>
    <col min="10256" max="10491" width="36.5" style="23" customWidth="1"/>
    <col min="10492" max="10492" width="9" style="23" customWidth="1"/>
    <col min="10493" max="10495" width="36.5" style="23" customWidth="1"/>
    <col min="10496" max="10496" width="3.1640625" style="23" hidden="1"/>
    <col min="10497" max="10497" width="2.33203125" style="23" customWidth="1"/>
    <col min="10498" max="10498" width="8.4140625" style="23" customWidth="1"/>
    <col min="10499" max="10499" width="9.33203125" style="23" customWidth="1"/>
    <col min="10500" max="10500" width="8.9140625" style="23" customWidth="1"/>
    <col min="10501" max="10501" width="8.75" style="23" customWidth="1"/>
    <col min="10502" max="10502" width="10.75" style="23" customWidth="1"/>
    <col min="10503" max="10503" width="8.08203125" style="23" customWidth="1"/>
    <col min="10504" max="10504" width="6.1640625" style="23" customWidth="1"/>
    <col min="10505" max="10505" width="11.6640625" style="23" customWidth="1"/>
    <col min="10506" max="10506" width="12.08203125" style="23" customWidth="1"/>
    <col min="10507" max="10507" width="11.4140625" style="23" customWidth="1"/>
    <col min="10508" max="10508" width="10.25" style="23" customWidth="1"/>
    <col min="10509" max="10509" width="9.9140625" style="23" customWidth="1"/>
    <col min="10510" max="10510" width="9.4140625" style="23" customWidth="1"/>
    <col min="10511" max="10511" width="2.33203125" style="23" customWidth="1"/>
    <col min="10512" max="10747" width="36.5" style="23" customWidth="1"/>
    <col min="10748" max="10748" width="9" style="23" customWidth="1"/>
    <col min="10749" max="10751" width="36.5" style="23" customWidth="1"/>
    <col min="10752" max="10752" width="3.1640625" style="23" hidden="1"/>
    <col min="10753" max="10753" width="2.33203125" style="23" customWidth="1"/>
    <col min="10754" max="10754" width="8.4140625" style="23" customWidth="1"/>
    <col min="10755" max="10755" width="9.33203125" style="23" customWidth="1"/>
    <col min="10756" max="10756" width="8.9140625" style="23" customWidth="1"/>
    <col min="10757" max="10757" width="8.75" style="23" customWidth="1"/>
    <col min="10758" max="10758" width="10.75" style="23" customWidth="1"/>
    <col min="10759" max="10759" width="8.08203125" style="23" customWidth="1"/>
    <col min="10760" max="10760" width="6.1640625" style="23" customWidth="1"/>
    <col min="10761" max="10761" width="11.6640625" style="23" customWidth="1"/>
    <col min="10762" max="10762" width="12.08203125" style="23" customWidth="1"/>
    <col min="10763" max="10763" width="11.4140625" style="23" customWidth="1"/>
    <col min="10764" max="10764" width="10.25" style="23" customWidth="1"/>
    <col min="10765" max="10765" width="9.9140625" style="23" customWidth="1"/>
    <col min="10766" max="10766" width="9.4140625" style="23" customWidth="1"/>
    <col min="10767" max="10767" width="2.33203125" style="23" customWidth="1"/>
    <col min="10768" max="11003" width="36.5" style="23" customWidth="1"/>
    <col min="11004" max="11004" width="9" style="23" customWidth="1"/>
    <col min="11005" max="11007" width="36.5" style="23" customWidth="1"/>
    <col min="11008" max="11008" width="3.1640625" style="23" hidden="1"/>
    <col min="11009" max="11009" width="2.33203125" style="23" customWidth="1"/>
    <col min="11010" max="11010" width="8.4140625" style="23" customWidth="1"/>
    <col min="11011" max="11011" width="9.33203125" style="23" customWidth="1"/>
    <col min="11012" max="11012" width="8.9140625" style="23" customWidth="1"/>
    <col min="11013" max="11013" width="8.75" style="23" customWidth="1"/>
    <col min="11014" max="11014" width="10.75" style="23" customWidth="1"/>
    <col min="11015" max="11015" width="8.08203125" style="23" customWidth="1"/>
    <col min="11016" max="11016" width="6.1640625" style="23" customWidth="1"/>
    <col min="11017" max="11017" width="11.6640625" style="23" customWidth="1"/>
    <col min="11018" max="11018" width="12.08203125" style="23" customWidth="1"/>
    <col min="11019" max="11019" width="11.4140625" style="23" customWidth="1"/>
    <col min="11020" max="11020" width="10.25" style="23" customWidth="1"/>
    <col min="11021" max="11021" width="9.9140625" style="23" customWidth="1"/>
    <col min="11022" max="11022" width="9.4140625" style="23" customWidth="1"/>
    <col min="11023" max="11023" width="2.33203125" style="23" customWidth="1"/>
    <col min="11024" max="11259" width="36.5" style="23" customWidth="1"/>
    <col min="11260" max="11260" width="9" style="23" customWidth="1"/>
    <col min="11261" max="11263" width="36.5" style="23" customWidth="1"/>
    <col min="11264" max="11264" width="3.1640625" style="23" hidden="1"/>
    <col min="11265" max="11265" width="2.33203125" style="23" customWidth="1"/>
    <col min="11266" max="11266" width="8.4140625" style="23" customWidth="1"/>
    <col min="11267" max="11267" width="9.33203125" style="23" customWidth="1"/>
    <col min="11268" max="11268" width="8.9140625" style="23" customWidth="1"/>
    <col min="11269" max="11269" width="8.75" style="23" customWidth="1"/>
    <col min="11270" max="11270" width="10.75" style="23" customWidth="1"/>
    <col min="11271" max="11271" width="8.08203125" style="23" customWidth="1"/>
    <col min="11272" max="11272" width="6.1640625" style="23" customWidth="1"/>
    <col min="11273" max="11273" width="11.6640625" style="23" customWidth="1"/>
    <col min="11274" max="11274" width="12.08203125" style="23" customWidth="1"/>
    <col min="11275" max="11275" width="11.4140625" style="23" customWidth="1"/>
    <col min="11276" max="11276" width="10.25" style="23" customWidth="1"/>
    <col min="11277" max="11277" width="9.9140625" style="23" customWidth="1"/>
    <col min="11278" max="11278" width="9.4140625" style="23" customWidth="1"/>
    <col min="11279" max="11279" width="2.33203125" style="23" customWidth="1"/>
    <col min="11280" max="11515" width="36.5" style="23" customWidth="1"/>
    <col min="11516" max="11516" width="9" style="23" customWidth="1"/>
    <col min="11517" max="11519" width="36.5" style="23" customWidth="1"/>
    <col min="11520" max="11520" width="3.1640625" style="23" hidden="1"/>
    <col min="11521" max="11521" width="2.33203125" style="23" customWidth="1"/>
    <col min="11522" max="11522" width="8.4140625" style="23" customWidth="1"/>
    <col min="11523" max="11523" width="9.33203125" style="23" customWidth="1"/>
    <col min="11524" max="11524" width="8.9140625" style="23" customWidth="1"/>
    <col min="11525" max="11525" width="8.75" style="23" customWidth="1"/>
    <col min="11526" max="11526" width="10.75" style="23" customWidth="1"/>
    <col min="11527" max="11527" width="8.08203125" style="23" customWidth="1"/>
    <col min="11528" max="11528" width="6.1640625" style="23" customWidth="1"/>
    <col min="11529" max="11529" width="11.6640625" style="23" customWidth="1"/>
    <col min="11530" max="11530" width="12.08203125" style="23" customWidth="1"/>
    <col min="11531" max="11531" width="11.4140625" style="23" customWidth="1"/>
    <col min="11532" max="11532" width="10.25" style="23" customWidth="1"/>
    <col min="11533" max="11533" width="9.9140625" style="23" customWidth="1"/>
    <col min="11534" max="11534" width="9.4140625" style="23" customWidth="1"/>
    <col min="11535" max="11535" width="2.33203125" style="23" customWidth="1"/>
    <col min="11536" max="11771" width="36.5" style="23" customWidth="1"/>
    <col min="11772" max="11772" width="9" style="23" customWidth="1"/>
    <col min="11773" max="11775" width="36.5" style="23" customWidth="1"/>
    <col min="11776" max="11776" width="3.1640625" style="23" hidden="1"/>
    <col min="11777" max="11777" width="2.33203125" style="23" customWidth="1"/>
    <col min="11778" max="11778" width="8.4140625" style="23" customWidth="1"/>
    <col min="11779" max="11779" width="9.33203125" style="23" customWidth="1"/>
    <col min="11780" max="11780" width="8.9140625" style="23" customWidth="1"/>
    <col min="11781" max="11781" width="8.75" style="23" customWidth="1"/>
    <col min="11782" max="11782" width="10.75" style="23" customWidth="1"/>
    <col min="11783" max="11783" width="8.08203125" style="23" customWidth="1"/>
    <col min="11784" max="11784" width="6.1640625" style="23" customWidth="1"/>
    <col min="11785" max="11785" width="11.6640625" style="23" customWidth="1"/>
    <col min="11786" max="11786" width="12.08203125" style="23" customWidth="1"/>
    <col min="11787" max="11787" width="11.4140625" style="23" customWidth="1"/>
    <col min="11788" max="11788" width="10.25" style="23" customWidth="1"/>
    <col min="11789" max="11789" width="9.9140625" style="23" customWidth="1"/>
    <col min="11790" max="11790" width="9.4140625" style="23" customWidth="1"/>
    <col min="11791" max="11791" width="2.33203125" style="23" customWidth="1"/>
    <col min="11792" max="12027" width="36.5" style="23" customWidth="1"/>
    <col min="12028" max="12028" width="9" style="23" customWidth="1"/>
    <col min="12029" max="12031" width="36.5" style="23" customWidth="1"/>
    <col min="12032" max="12032" width="3.1640625" style="23" hidden="1"/>
    <col min="12033" max="12033" width="2.33203125" style="23" customWidth="1"/>
    <col min="12034" max="12034" width="8.4140625" style="23" customWidth="1"/>
    <col min="12035" max="12035" width="9.33203125" style="23" customWidth="1"/>
    <col min="12036" max="12036" width="8.9140625" style="23" customWidth="1"/>
    <col min="12037" max="12037" width="8.75" style="23" customWidth="1"/>
    <col min="12038" max="12038" width="10.75" style="23" customWidth="1"/>
    <col min="12039" max="12039" width="8.08203125" style="23" customWidth="1"/>
    <col min="12040" max="12040" width="6.1640625" style="23" customWidth="1"/>
    <col min="12041" max="12041" width="11.6640625" style="23" customWidth="1"/>
    <col min="12042" max="12042" width="12.08203125" style="23" customWidth="1"/>
    <col min="12043" max="12043" width="11.4140625" style="23" customWidth="1"/>
    <col min="12044" max="12044" width="10.25" style="23" customWidth="1"/>
    <col min="12045" max="12045" width="9.9140625" style="23" customWidth="1"/>
    <col min="12046" max="12046" width="9.4140625" style="23" customWidth="1"/>
    <col min="12047" max="12047" width="2.33203125" style="23" customWidth="1"/>
    <col min="12048" max="12283" width="36.5" style="23" customWidth="1"/>
    <col min="12284" max="12284" width="9" style="23" customWidth="1"/>
    <col min="12285" max="12287" width="36.5" style="23" customWidth="1"/>
    <col min="12288" max="12288" width="3.1640625" style="23" hidden="1"/>
    <col min="12289" max="12289" width="2.33203125" style="23" customWidth="1"/>
    <col min="12290" max="12290" width="8.4140625" style="23" customWidth="1"/>
    <col min="12291" max="12291" width="9.33203125" style="23" customWidth="1"/>
    <col min="12292" max="12292" width="8.9140625" style="23" customWidth="1"/>
    <col min="12293" max="12293" width="8.75" style="23" customWidth="1"/>
    <col min="12294" max="12294" width="10.75" style="23" customWidth="1"/>
    <col min="12295" max="12295" width="8.08203125" style="23" customWidth="1"/>
    <col min="12296" max="12296" width="6.1640625" style="23" customWidth="1"/>
    <col min="12297" max="12297" width="11.6640625" style="23" customWidth="1"/>
    <col min="12298" max="12298" width="12.08203125" style="23" customWidth="1"/>
    <col min="12299" max="12299" width="11.4140625" style="23" customWidth="1"/>
    <col min="12300" max="12300" width="10.25" style="23" customWidth="1"/>
    <col min="12301" max="12301" width="9.9140625" style="23" customWidth="1"/>
    <col min="12302" max="12302" width="9.4140625" style="23" customWidth="1"/>
    <col min="12303" max="12303" width="2.33203125" style="23" customWidth="1"/>
    <col min="12304" max="12539" width="36.5" style="23" customWidth="1"/>
    <col min="12540" max="12540" width="9" style="23" customWidth="1"/>
    <col min="12541" max="12543" width="36.5" style="23" customWidth="1"/>
    <col min="12544" max="12544" width="3.1640625" style="23" hidden="1"/>
    <col min="12545" max="12545" width="2.33203125" style="23" customWidth="1"/>
    <col min="12546" max="12546" width="8.4140625" style="23" customWidth="1"/>
    <col min="12547" max="12547" width="9.33203125" style="23" customWidth="1"/>
    <col min="12548" max="12548" width="8.9140625" style="23" customWidth="1"/>
    <col min="12549" max="12549" width="8.75" style="23" customWidth="1"/>
    <col min="12550" max="12550" width="10.75" style="23" customWidth="1"/>
    <col min="12551" max="12551" width="8.08203125" style="23" customWidth="1"/>
    <col min="12552" max="12552" width="6.1640625" style="23" customWidth="1"/>
    <col min="12553" max="12553" width="11.6640625" style="23" customWidth="1"/>
    <col min="12554" max="12554" width="12.08203125" style="23" customWidth="1"/>
    <col min="12555" max="12555" width="11.4140625" style="23" customWidth="1"/>
    <col min="12556" max="12556" width="10.25" style="23" customWidth="1"/>
    <col min="12557" max="12557" width="9.9140625" style="23" customWidth="1"/>
    <col min="12558" max="12558" width="9.4140625" style="23" customWidth="1"/>
    <col min="12559" max="12559" width="2.33203125" style="23" customWidth="1"/>
    <col min="12560" max="12795" width="36.5" style="23" customWidth="1"/>
    <col min="12796" max="12796" width="9" style="23" customWidth="1"/>
    <col min="12797" max="12799" width="36.5" style="23" customWidth="1"/>
    <col min="12800" max="12800" width="3.1640625" style="23" hidden="1"/>
    <col min="12801" max="12801" width="2.33203125" style="23" customWidth="1"/>
    <col min="12802" max="12802" width="8.4140625" style="23" customWidth="1"/>
    <col min="12803" max="12803" width="9.33203125" style="23" customWidth="1"/>
    <col min="12804" max="12804" width="8.9140625" style="23" customWidth="1"/>
    <col min="12805" max="12805" width="8.75" style="23" customWidth="1"/>
    <col min="12806" max="12806" width="10.75" style="23" customWidth="1"/>
    <col min="12807" max="12807" width="8.08203125" style="23" customWidth="1"/>
    <col min="12808" max="12808" width="6.1640625" style="23" customWidth="1"/>
    <col min="12809" max="12809" width="11.6640625" style="23" customWidth="1"/>
    <col min="12810" max="12810" width="12.08203125" style="23" customWidth="1"/>
    <col min="12811" max="12811" width="11.4140625" style="23" customWidth="1"/>
    <col min="12812" max="12812" width="10.25" style="23" customWidth="1"/>
    <col min="12813" max="12813" width="9.9140625" style="23" customWidth="1"/>
    <col min="12814" max="12814" width="9.4140625" style="23" customWidth="1"/>
    <col min="12815" max="12815" width="2.33203125" style="23" customWidth="1"/>
    <col min="12816" max="13051" width="36.5" style="23" customWidth="1"/>
    <col min="13052" max="13052" width="9" style="23" customWidth="1"/>
    <col min="13053" max="13055" width="36.5" style="23" customWidth="1"/>
    <col min="13056" max="13056" width="3.1640625" style="23" hidden="1"/>
    <col min="13057" max="13057" width="2.33203125" style="23" customWidth="1"/>
    <col min="13058" max="13058" width="8.4140625" style="23" customWidth="1"/>
    <col min="13059" max="13059" width="9.33203125" style="23" customWidth="1"/>
    <col min="13060" max="13060" width="8.9140625" style="23" customWidth="1"/>
    <col min="13061" max="13061" width="8.75" style="23" customWidth="1"/>
    <col min="13062" max="13062" width="10.75" style="23" customWidth="1"/>
    <col min="13063" max="13063" width="8.08203125" style="23" customWidth="1"/>
    <col min="13064" max="13064" width="6.1640625" style="23" customWidth="1"/>
    <col min="13065" max="13065" width="11.6640625" style="23" customWidth="1"/>
    <col min="13066" max="13066" width="12.08203125" style="23" customWidth="1"/>
    <col min="13067" max="13067" width="11.4140625" style="23" customWidth="1"/>
    <col min="13068" max="13068" width="10.25" style="23" customWidth="1"/>
    <col min="13069" max="13069" width="9.9140625" style="23" customWidth="1"/>
    <col min="13070" max="13070" width="9.4140625" style="23" customWidth="1"/>
    <col min="13071" max="13071" width="2.33203125" style="23" customWidth="1"/>
    <col min="13072" max="13307" width="36.5" style="23" customWidth="1"/>
    <col min="13308" max="13308" width="9" style="23" customWidth="1"/>
    <col min="13309" max="13311" width="36.5" style="23" customWidth="1"/>
    <col min="13312" max="13312" width="3.1640625" style="23" hidden="1"/>
    <col min="13313" max="13313" width="2.33203125" style="23" customWidth="1"/>
    <col min="13314" max="13314" width="8.4140625" style="23" customWidth="1"/>
    <col min="13315" max="13315" width="9.33203125" style="23" customWidth="1"/>
    <col min="13316" max="13316" width="8.9140625" style="23" customWidth="1"/>
    <col min="13317" max="13317" width="8.75" style="23" customWidth="1"/>
    <col min="13318" max="13318" width="10.75" style="23" customWidth="1"/>
    <col min="13319" max="13319" width="8.08203125" style="23" customWidth="1"/>
    <col min="13320" max="13320" width="6.1640625" style="23" customWidth="1"/>
    <col min="13321" max="13321" width="11.6640625" style="23" customWidth="1"/>
    <col min="13322" max="13322" width="12.08203125" style="23" customWidth="1"/>
    <col min="13323" max="13323" width="11.4140625" style="23" customWidth="1"/>
    <col min="13324" max="13324" width="10.25" style="23" customWidth="1"/>
    <col min="13325" max="13325" width="9.9140625" style="23" customWidth="1"/>
    <col min="13326" max="13326" width="9.4140625" style="23" customWidth="1"/>
    <col min="13327" max="13327" width="2.33203125" style="23" customWidth="1"/>
    <col min="13328" max="13563" width="36.5" style="23" customWidth="1"/>
    <col min="13564" max="13564" width="9" style="23" customWidth="1"/>
    <col min="13565" max="13567" width="36.5" style="23" customWidth="1"/>
    <col min="13568" max="13568" width="3.1640625" style="23" hidden="1"/>
    <col min="13569" max="13569" width="2.33203125" style="23" customWidth="1"/>
    <col min="13570" max="13570" width="8.4140625" style="23" customWidth="1"/>
    <col min="13571" max="13571" width="9.33203125" style="23" customWidth="1"/>
    <col min="13572" max="13572" width="8.9140625" style="23" customWidth="1"/>
    <col min="13573" max="13573" width="8.75" style="23" customWidth="1"/>
    <col min="13574" max="13574" width="10.75" style="23" customWidth="1"/>
    <col min="13575" max="13575" width="8.08203125" style="23" customWidth="1"/>
    <col min="13576" max="13576" width="6.1640625" style="23" customWidth="1"/>
    <col min="13577" max="13577" width="11.6640625" style="23" customWidth="1"/>
    <col min="13578" max="13578" width="12.08203125" style="23" customWidth="1"/>
    <col min="13579" max="13579" width="11.4140625" style="23" customWidth="1"/>
    <col min="13580" max="13580" width="10.25" style="23" customWidth="1"/>
    <col min="13581" max="13581" width="9.9140625" style="23" customWidth="1"/>
    <col min="13582" max="13582" width="9.4140625" style="23" customWidth="1"/>
    <col min="13583" max="13583" width="2.33203125" style="23" customWidth="1"/>
    <col min="13584" max="13819" width="36.5" style="23" customWidth="1"/>
    <col min="13820" max="13820" width="9" style="23" customWidth="1"/>
    <col min="13821" max="13823" width="36.5" style="23" customWidth="1"/>
    <col min="13824" max="13824" width="3.1640625" style="23" hidden="1"/>
    <col min="13825" max="13825" width="2.33203125" style="23" customWidth="1"/>
    <col min="13826" max="13826" width="8.4140625" style="23" customWidth="1"/>
    <col min="13827" max="13827" width="9.33203125" style="23" customWidth="1"/>
    <col min="13828" max="13828" width="8.9140625" style="23" customWidth="1"/>
    <col min="13829" max="13829" width="8.75" style="23" customWidth="1"/>
    <col min="13830" max="13830" width="10.75" style="23" customWidth="1"/>
    <col min="13831" max="13831" width="8.08203125" style="23" customWidth="1"/>
    <col min="13832" max="13832" width="6.1640625" style="23" customWidth="1"/>
    <col min="13833" max="13833" width="11.6640625" style="23" customWidth="1"/>
    <col min="13834" max="13834" width="12.08203125" style="23" customWidth="1"/>
    <col min="13835" max="13835" width="11.4140625" style="23" customWidth="1"/>
    <col min="13836" max="13836" width="10.25" style="23" customWidth="1"/>
    <col min="13837" max="13837" width="9.9140625" style="23" customWidth="1"/>
    <col min="13838" max="13838" width="9.4140625" style="23" customWidth="1"/>
    <col min="13839" max="13839" width="2.33203125" style="23" customWidth="1"/>
    <col min="13840" max="14075" width="36.5" style="23" customWidth="1"/>
    <col min="14076" max="14076" width="9" style="23" customWidth="1"/>
    <col min="14077" max="14079" width="36.5" style="23" customWidth="1"/>
    <col min="14080" max="14080" width="3.1640625" style="23" hidden="1"/>
    <col min="14081" max="14081" width="2.33203125" style="23" customWidth="1"/>
    <col min="14082" max="14082" width="8.4140625" style="23" customWidth="1"/>
    <col min="14083" max="14083" width="9.33203125" style="23" customWidth="1"/>
    <col min="14084" max="14084" width="8.9140625" style="23" customWidth="1"/>
    <col min="14085" max="14085" width="8.75" style="23" customWidth="1"/>
    <col min="14086" max="14086" width="10.75" style="23" customWidth="1"/>
    <col min="14087" max="14087" width="8.08203125" style="23" customWidth="1"/>
    <col min="14088" max="14088" width="6.1640625" style="23" customWidth="1"/>
    <col min="14089" max="14089" width="11.6640625" style="23" customWidth="1"/>
    <col min="14090" max="14090" width="12.08203125" style="23" customWidth="1"/>
    <col min="14091" max="14091" width="11.4140625" style="23" customWidth="1"/>
    <col min="14092" max="14092" width="10.25" style="23" customWidth="1"/>
    <col min="14093" max="14093" width="9.9140625" style="23" customWidth="1"/>
    <col min="14094" max="14094" width="9.4140625" style="23" customWidth="1"/>
    <col min="14095" max="14095" width="2.33203125" style="23" customWidth="1"/>
    <col min="14096" max="14331" width="36.5" style="23" customWidth="1"/>
    <col min="14332" max="14332" width="9" style="23" customWidth="1"/>
    <col min="14333" max="14335" width="36.5" style="23" customWidth="1"/>
    <col min="14336" max="14336" width="3.1640625" style="23" hidden="1"/>
    <col min="14337" max="14337" width="2.33203125" style="23" customWidth="1"/>
    <col min="14338" max="14338" width="8.4140625" style="23" customWidth="1"/>
    <col min="14339" max="14339" width="9.33203125" style="23" customWidth="1"/>
    <col min="14340" max="14340" width="8.9140625" style="23" customWidth="1"/>
    <col min="14341" max="14341" width="8.75" style="23" customWidth="1"/>
    <col min="14342" max="14342" width="10.75" style="23" customWidth="1"/>
    <col min="14343" max="14343" width="8.08203125" style="23" customWidth="1"/>
    <col min="14344" max="14344" width="6.1640625" style="23" customWidth="1"/>
    <col min="14345" max="14345" width="11.6640625" style="23" customWidth="1"/>
    <col min="14346" max="14346" width="12.08203125" style="23" customWidth="1"/>
    <col min="14347" max="14347" width="11.4140625" style="23" customWidth="1"/>
    <col min="14348" max="14348" width="10.25" style="23" customWidth="1"/>
    <col min="14349" max="14349" width="9.9140625" style="23" customWidth="1"/>
    <col min="14350" max="14350" width="9.4140625" style="23" customWidth="1"/>
    <col min="14351" max="14351" width="2.33203125" style="23" customWidth="1"/>
    <col min="14352" max="14587" width="36.5" style="23" customWidth="1"/>
    <col min="14588" max="14588" width="9" style="23" customWidth="1"/>
    <col min="14589" max="14591" width="36.5" style="23" customWidth="1"/>
    <col min="14592" max="14592" width="3.1640625" style="23" hidden="1"/>
    <col min="14593" max="14593" width="2.33203125" style="23" customWidth="1"/>
    <col min="14594" max="14594" width="8.4140625" style="23" customWidth="1"/>
    <col min="14595" max="14595" width="9.33203125" style="23" customWidth="1"/>
    <col min="14596" max="14596" width="8.9140625" style="23" customWidth="1"/>
    <col min="14597" max="14597" width="8.75" style="23" customWidth="1"/>
    <col min="14598" max="14598" width="10.75" style="23" customWidth="1"/>
    <col min="14599" max="14599" width="8.08203125" style="23" customWidth="1"/>
    <col min="14600" max="14600" width="6.1640625" style="23" customWidth="1"/>
    <col min="14601" max="14601" width="11.6640625" style="23" customWidth="1"/>
    <col min="14602" max="14602" width="12.08203125" style="23" customWidth="1"/>
    <col min="14603" max="14603" width="11.4140625" style="23" customWidth="1"/>
    <col min="14604" max="14604" width="10.25" style="23" customWidth="1"/>
    <col min="14605" max="14605" width="9.9140625" style="23" customWidth="1"/>
    <col min="14606" max="14606" width="9.4140625" style="23" customWidth="1"/>
    <col min="14607" max="14607" width="2.33203125" style="23" customWidth="1"/>
    <col min="14608" max="14843" width="36.5" style="23" customWidth="1"/>
    <col min="14844" max="14844" width="9" style="23" customWidth="1"/>
    <col min="14845" max="14847" width="36.5" style="23" customWidth="1"/>
    <col min="14848" max="14848" width="3.1640625" style="23" hidden="1"/>
    <col min="14849" max="14849" width="2.33203125" style="23" customWidth="1"/>
    <col min="14850" max="14850" width="8.4140625" style="23" customWidth="1"/>
    <col min="14851" max="14851" width="9.33203125" style="23" customWidth="1"/>
    <col min="14852" max="14852" width="8.9140625" style="23" customWidth="1"/>
    <col min="14853" max="14853" width="8.75" style="23" customWidth="1"/>
    <col min="14854" max="14854" width="10.75" style="23" customWidth="1"/>
    <col min="14855" max="14855" width="8.08203125" style="23" customWidth="1"/>
    <col min="14856" max="14856" width="6.1640625" style="23" customWidth="1"/>
    <col min="14857" max="14857" width="11.6640625" style="23" customWidth="1"/>
    <col min="14858" max="14858" width="12.08203125" style="23" customWidth="1"/>
    <col min="14859" max="14859" width="11.4140625" style="23" customWidth="1"/>
    <col min="14860" max="14860" width="10.25" style="23" customWidth="1"/>
    <col min="14861" max="14861" width="9.9140625" style="23" customWidth="1"/>
    <col min="14862" max="14862" width="9.4140625" style="23" customWidth="1"/>
    <col min="14863" max="14863" width="2.33203125" style="23" customWidth="1"/>
    <col min="14864" max="15099" width="36.5" style="23" customWidth="1"/>
    <col min="15100" max="15100" width="9" style="23" customWidth="1"/>
    <col min="15101" max="15103" width="36.5" style="23" customWidth="1"/>
    <col min="15104" max="15104" width="3.1640625" style="23" hidden="1"/>
    <col min="15105" max="15105" width="2.33203125" style="23" customWidth="1"/>
    <col min="15106" max="15106" width="8.4140625" style="23" customWidth="1"/>
    <col min="15107" max="15107" width="9.33203125" style="23" customWidth="1"/>
    <col min="15108" max="15108" width="8.9140625" style="23" customWidth="1"/>
    <col min="15109" max="15109" width="8.75" style="23" customWidth="1"/>
    <col min="15110" max="15110" width="10.75" style="23" customWidth="1"/>
    <col min="15111" max="15111" width="8.08203125" style="23" customWidth="1"/>
    <col min="15112" max="15112" width="6.1640625" style="23" customWidth="1"/>
    <col min="15113" max="15113" width="11.6640625" style="23" customWidth="1"/>
    <col min="15114" max="15114" width="12.08203125" style="23" customWidth="1"/>
    <col min="15115" max="15115" width="11.4140625" style="23" customWidth="1"/>
    <col min="15116" max="15116" width="10.25" style="23" customWidth="1"/>
    <col min="15117" max="15117" width="9.9140625" style="23" customWidth="1"/>
    <col min="15118" max="15118" width="9.4140625" style="23" customWidth="1"/>
    <col min="15119" max="15119" width="2.33203125" style="23" customWidth="1"/>
    <col min="15120" max="15355" width="36.5" style="23" customWidth="1"/>
    <col min="15356" max="15356" width="9" style="23" customWidth="1"/>
    <col min="15357" max="15359" width="36.5" style="23" customWidth="1"/>
    <col min="15360" max="15360" width="3.1640625" style="23" hidden="1"/>
    <col min="15361" max="15361" width="2.33203125" style="23" customWidth="1"/>
    <col min="15362" max="15362" width="8.4140625" style="23" customWidth="1"/>
    <col min="15363" max="15363" width="9.33203125" style="23" customWidth="1"/>
    <col min="15364" max="15364" width="8.9140625" style="23" customWidth="1"/>
    <col min="15365" max="15365" width="8.75" style="23" customWidth="1"/>
    <col min="15366" max="15366" width="10.75" style="23" customWidth="1"/>
    <col min="15367" max="15367" width="8.08203125" style="23" customWidth="1"/>
    <col min="15368" max="15368" width="6.1640625" style="23" customWidth="1"/>
    <col min="15369" max="15369" width="11.6640625" style="23" customWidth="1"/>
    <col min="15370" max="15370" width="12.08203125" style="23" customWidth="1"/>
    <col min="15371" max="15371" width="11.4140625" style="23" customWidth="1"/>
    <col min="15372" max="15372" width="10.25" style="23" customWidth="1"/>
    <col min="15373" max="15373" width="9.9140625" style="23" customWidth="1"/>
    <col min="15374" max="15374" width="9.4140625" style="23" customWidth="1"/>
    <col min="15375" max="15375" width="2.33203125" style="23" customWidth="1"/>
    <col min="15376" max="15611" width="36.5" style="23" customWidth="1"/>
    <col min="15612" max="15612" width="9" style="23" customWidth="1"/>
    <col min="15613" max="15615" width="36.5" style="23" customWidth="1"/>
    <col min="15616" max="15616" width="3.1640625" style="23" hidden="1"/>
    <col min="15617" max="15617" width="2.33203125" style="23" customWidth="1"/>
    <col min="15618" max="15618" width="8.4140625" style="23" customWidth="1"/>
    <col min="15619" max="15619" width="9.33203125" style="23" customWidth="1"/>
    <col min="15620" max="15620" width="8.9140625" style="23" customWidth="1"/>
    <col min="15621" max="15621" width="8.75" style="23" customWidth="1"/>
    <col min="15622" max="15622" width="10.75" style="23" customWidth="1"/>
    <col min="15623" max="15623" width="8.08203125" style="23" customWidth="1"/>
    <col min="15624" max="15624" width="6.1640625" style="23" customWidth="1"/>
    <col min="15625" max="15625" width="11.6640625" style="23" customWidth="1"/>
    <col min="15626" max="15626" width="12.08203125" style="23" customWidth="1"/>
    <col min="15627" max="15627" width="11.4140625" style="23" customWidth="1"/>
    <col min="15628" max="15628" width="10.25" style="23" customWidth="1"/>
    <col min="15629" max="15629" width="9.9140625" style="23" customWidth="1"/>
    <col min="15630" max="15630" width="9.4140625" style="23" customWidth="1"/>
    <col min="15631" max="15631" width="2.33203125" style="23" customWidth="1"/>
    <col min="15632" max="15867" width="36.5" style="23" customWidth="1"/>
    <col min="15868" max="15868" width="9" style="23" customWidth="1"/>
    <col min="15869" max="15871" width="36.5" style="23" customWidth="1"/>
    <col min="15872" max="15872" width="3.1640625" style="23" hidden="1"/>
    <col min="15873" max="15873" width="2.33203125" style="23" customWidth="1"/>
    <col min="15874" max="15874" width="8.4140625" style="23" customWidth="1"/>
    <col min="15875" max="15875" width="9.33203125" style="23" customWidth="1"/>
    <col min="15876" max="15876" width="8.9140625" style="23" customWidth="1"/>
    <col min="15877" max="15877" width="8.75" style="23" customWidth="1"/>
    <col min="15878" max="15878" width="10.75" style="23" customWidth="1"/>
    <col min="15879" max="15879" width="8.08203125" style="23" customWidth="1"/>
    <col min="15880" max="15880" width="6.1640625" style="23" customWidth="1"/>
    <col min="15881" max="15881" width="11.6640625" style="23" customWidth="1"/>
    <col min="15882" max="15882" width="12.08203125" style="23" customWidth="1"/>
    <col min="15883" max="15883" width="11.4140625" style="23" customWidth="1"/>
    <col min="15884" max="15884" width="10.25" style="23" customWidth="1"/>
    <col min="15885" max="15885" width="9.9140625" style="23" customWidth="1"/>
    <col min="15886" max="15886" width="9.4140625" style="23" customWidth="1"/>
    <col min="15887" max="15887" width="2.33203125" style="23" customWidth="1"/>
    <col min="15888" max="16123" width="36.5" style="23" customWidth="1"/>
    <col min="16124" max="16124" width="9" style="23" customWidth="1"/>
    <col min="16125" max="16127" width="36.5" style="23" customWidth="1"/>
    <col min="16128" max="16128" width="3.1640625" style="23" hidden="1"/>
    <col min="16129" max="16129" width="2.33203125" style="23" customWidth="1"/>
    <col min="16130" max="16130" width="8.4140625" style="23" customWidth="1"/>
    <col min="16131" max="16131" width="9.33203125" style="23" customWidth="1"/>
    <col min="16132" max="16132" width="8.9140625" style="23" customWidth="1"/>
    <col min="16133" max="16133" width="8.75" style="23" customWidth="1"/>
    <col min="16134" max="16134" width="10.75" style="23" customWidth="1"/>
    <col min="16135" max="16135" width="8.08203125" style="23" customWidth="1"/>
    <col min="16136" max="16136" width="6.1640625" style="23" customWidth="1"/>
    <col min="16137" max="16137" width="11.6640625" style="23" customWidth="1"/>
    <col min="16138" max="16138" width="12.08203125" style="23" customWidth="1"/>
    <col min="16139" max="16139" width="11.4140625" style="23" customWidth="1"/>
    <col min="16140" max="16140" width="10.25" style="23" customWidth="1"/>
    <col min="16141" max="16141" width="9.9140625" style="23" customWidth="1"/>
    <col min="16142" max="16142" width="9.4140625" style="23" customWidth="1"/>
    <col min="16143" max="16143" width="2.33203125" style="23" customWidth="1"/>
    <col min="16144" max="16379" width="36.5" style="23" customWidth="1"/>
    <col min="16380" max="16380" width="9" style="23" customWidth="1"/>
    <col min="16381" max="16383" width="36.5" style="23" customWidth="1"/>
    <col min="16384" max="16384" width="3.1640625" style="23" hidden="1"/>
  </cols>
  <sheetData>
    <row r="1" spans="2:19" ht="12.5" customHeight="1" thickBot="1"/>
    <row r="2" spans="2:19" ht="30.5" customHeight="1">
      <c r="B2" s="7"/>
      <c r="C2" s="12"/>
      <c r="D2" s="563" t="s">
        <v>1</v>
      </c>
      <c r="E2" s="563"/>
      <c r="F2" s="563"/>
      <c r="G2" s="563"/>
      <c r="H2" s="563"/>
      <c r="I2" s="563"/>
      <c r="J2" s="563"/>
      <c r="K2" s="563"/>
      <c r="L2" s="563"/>
      <c r="M2" s="563"/>
      <c r="N2" s="564"/>
    </row>
    <row r="3" spans="2:19" ht="20.5" customHeight="1">
      <c r="B3" s="8"/>
      <c r="C3" s="13"/>
      <c r="D3" s="565" t="s">
        <v>153</v>
      </c>
      <c r="E3" s="565"/>
      <c r="F3" s="565"/>
      <c r="G3" s="565"/>
      <c r="H3" s="565"/>
      <c r="I3" s="565"/>
      <c r="J3" s="565"/>
      <c r="K3" s="565"/>
      <c r="L3" s="565"/>
      <c r="M3" s="565"/>
      <c r="N3" s="566"/>
    </row>
    <row r="4" spans="2:19" ht="15.5" customHeight="1">
      <c r="B4" s="8"/>
      <c r="C4" s="13"/>
      <c r="D4" s="567" t="s">
        <v>154</v>
      </c>
      <c r="E4" s="567"/>
      <c r="F4" s="567"/>
      <c r="G4" s="567"/>
      <c r="H4" s="567"/>
      <c r="I4" s="567"/>
      <c r="J4" s="567"/>
      <c r="K4" s="567"/>
      <c r="L4" s="567"/>
      <c r="M4" s="567"/>
      <c r="N4" s="568"/>
    </row>
    <row r="5" spans="2:19" ht="21.5" customHeight="1">
      <c r="B5" s="8"/>
      <c r="C5" s="13"/>
      <c r="D5" s="567" t="s">
        <v>4</v>
      </c>
      <c r="E5" s="567"/>
      <c r="F5" s="567"/>
      <c r="G5" s="567"/>
      <c r="H5" s="567"/>
      <c r="I5" s="567"/>
      <c r="J5" s="567"/>
      <c r="K5" s="567"/>
      <c r="L5" s="567"/>
      <c r="M5" s="567"/>
      <c r="N5" s="568"/>
    </row>
    <row r="6" spans="2:19" ht="12.5" customHeight="1">
      <c r="B6" s="8"/>
      <c r="C6" s="13"/>
      <c r="D6" s="37"/>
      <c r="E6" s="36"/>
      <c r="F6" s="36"/>
      <c r="G6" s="36"/>
      <c r="H6" s="36"/>
      <c r="I6" s="36"/>
      <c r="J6" s="36"/>
      <c r="K6" s="38">
        <v>1.2735000000000001</v>
      </c>
      <c r="N6" s="41"/>
    </row>
    <row r="7" spans="2:19" ht="18.5">
      <c r="B7" s="349" t="str">
        <f>'Orçamento Sintético'!B7</f>
        <v>OBRA:</v>
      </c>
      <c r="C7" s="556" t="str">
        <f>'Orçamento Sintético'!C7</f>
        <v>EXECUÇÃO DE ENSAIOS DE CARACTERIZAÇÃO DO SOLO DE SUBLEITO E JAZIDAS</v>
      </c>
      <c r="D7" s="556"/>
      <c r="E7" s="556"/>
      <c r="F7" s="556"/>
      <c r="G7" s="556"/>
      <c r="H7" s="556"/>
      <c r="I7" s="556"/>
      <c r="J7" s="556"/>
      <c r="K7" s="556"/>
      <c r="L7" s="556"/>
      <c r="M7" s="556"/>
      <c r="N7" s="557"/>
    </row>
    <row r="8" spans="2:19" ht="18.5">
      <c r="B8" s="349" t="s">
        <v>6</v>
      </c>
      <c r="C8" s="558" t="str">
        <f>'Orçamento Sintético'!C8</f>
        <v>Vila Bela da Santíssima Trindade-MT</v>
      </c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9"/>
    </row>
    <row r="9" spans="2:19" ht="32" customHeight="1" thickBot="1">
      <c r="B9" s="560" t="s">
        <v>136</v>
      </c>
      <c r="C9" s="561"/>
      <c r="D9" s="561"/>
      <c r="E9" s="561"/>
      <c r="F9" s="561"/>
      <c r="G9" s="561"/>
      <c r="H9" s="561"/>
      <c r="I9" s="561"/>
      <c r="J9" s="561"/>
      <c r="K9" s="561"/>
      <c r="L9" s="561"/>
      <c r="M9" s="561"/>
      <c r="N9" s="562"/>
    </row>
    <row r="10" spans="2:19" ht="32" customHeight="1"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2:19" ht="13" thickBot="1"/>
    <row r="12" spans="2:19" ht="12.75" customHeight="1">
      <c r="B12" s="606" t="s">
        <v>90</v>
      </c>
      <c r="C12" s="604"/>
      <c r="D12" s="604"/>
      <c r="E12" s="604"/>
      <c r="F12" s="604"/>
      <c r="G12" s="604"/>
      <c r="H12" s="604"/>
      <c r="I12" s="604"/>
      <c r="J12" s="604"/>
      <c r="K12" s="604"/>
      <c r="L12" s="604"/>
      <c r="M12" s="604"/>
      <c r="N12" s="605"/>
    </row>
    <row r="13" spans="2:19" ht="13" thickBot="1">
      <c r="B13" s="607"/>
      <c r="C13" s="608"/>
      <c r="D13" s="608"/>
      <c r="E13" s="608"/>
      <c r="F13" s="608"/>
      <c r="G13" s="608"/>
      <c r="H13" s="608"/>
      <c r="I13" s="608"/>
      <c r="J13" s="608"/>
      <c r="K13" s="608"/>
      <c r="L13" s="608"/>
      <c r="M13" s="608"/>
      <c r="N13" s="609"/>
    </row>
    <row r="14" spans="2:19" ht="11.25" customHeight="1">
      <c r="B14" s="547" t="s">
        <v>91</v>
      </c>
      <c r="C14" s="548"/>
      <c r="D14" s="548"/>
      <c r="E14" s="549"/>
      <c r="F14" s="616" t="s">
        <v>108</v>
      </c>
      <c r="G14" s="617"/>
      <c r="H14" s="618"/>
      <c r="I14" s="547" t="s">
        <v>93</v>
      </c>
      <c r="J14" s="548"/>
      <c r="K14" s="548"/>
      <c r="L14" s="548"/>
      <c r="M14" s="548"/>
      <c r="N14" s="549"/>
      <c r="Q14" s="23" t="s">
        <v>105</v>
      </c>
    </row>
    <row r="15" spans="2:19" ht="9.75" customHeight="1">
      <c r="B15" s="610"/>
      <c r="C15" s="611"/>
      <c r="D15" s="611"/>
      <c r="E15" s="612"/>
      <c r="F15" s="619"/>
      <c r="G15" s="620"/>
      <c r="H15" s="621"/>
      <c r="I15" s="591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592"/>
      <c r="K15" s="592"/>
      <c r="L15" s="592"/>
      <c r="M15" s="592"/>
      <c r="N15" s="593"/>
      <c r="Q15" s="23" t="s">
        <v>106</v>
      </c>
    </row>
    <row r="16" spans="2:19" ht="29.5" customHeight="1" thickBot="1">
      <c r="B16" s="613"/>
      <c r="C16" s="614"/>
      <c r="D16" s="614"/>
      <c r="E16" s="615"/>
      <c r="F16" s="622"/>
      <c r="G16" s="623"/>
      <c r="H16" s="624"/>
      <c r="I16" s="591"/>
      <c r="J16" s="592"/>
      <c r="K16" s="592"/>
      <c r="L16" s="592"/>
      <c r="M16" s="592"/>
      <c r="N16" s="593"/>
      <c r="Q16" s="23" t="s">
        <v>95</v>
      </c>
      <c r="S16" s="23" t="s">
        <v>107</v>
      </c>
    </row>
    <row r="17" spans="2:24" ht="10.5" customHeight="1">
      <c r="B17" s="625" t="s">
        <v>94</v>
      </c>
      <c r="C17" s="626"/>
      <c r="D17" s="626"/>
      <c r="E17" s="627"/>
      <c r="F17" s="628" t="s">
        <v>106</v>
      </c>
      <c r="G17" s="629"/>
      <c r="H17" s="630"/>
      <c r="I17" s="591"/>
      <c r="J17" s="592"/>
      <c r="K17" s="592"/>
      <c r="L17" s="592"/>
      <c r="M17" s="592"/>
      <c r="N17" s="593"/>
      <c r="S17" s="23" t="s">
        <v>108</v>
      </c>
    </row>
    <row r="18" spans="2:24" ht="9" customHeight="1">
      <c r="B18" s="625"/>
      <c r="C18" s="626"/>
      <c r="D18" s="626"/>
      <c r="E18" s="627"/>
      <c r="F18" s="628"/>
      <c r="G18" s="629"/>
      <c r="H18" s="630"/>
      <c r="I18" s="591"/>
      <c r="J18" s="592"/>
      <c r="K18" s="592"/>
      <c r="L18" s="592"/>
      <c r="M18" s="592"/>
      <c r="N18" s="593"/>
      <c r="S18" s="23" t="s">
        <v>108</v>
      </c>
    </row>
    <row r="19" spans="2:24" ht="9" customHeight="1">
      <c r="B19" s="625"/>
      <c r="C19" s="626"/>
      <c r="D19" s="626"/>
      <c r="E19" s="627"/>
      <c r="F19" s="628"/>
      <c r="G19" s="629"/>
      <c r="H19" s="630"/>
      <c r="I19" s="591"/>
      <c r="J19" s="592"/>
      <c r="K19" s="592"/>
      <c r="L19" s="592"/>
      <c r="M19" s="592"/>
      <c r="N19" s="593"/>
      <c r="S19" s="23" t="s">
        <v>107</v>
      </c>
    </row>
    <row r="20" spans="2:24" ht="9" customHeight="1" thickBot="1">
      <c r="B20" s="607"/>
      <c r="C20" s="608"/>
      <c r="D20" s="608"/>
      <c r="E20" s="609"/>
      <c r="F20" s="631"/>
      <c r="G20" s="632"/>
      <c r="H20" s="633"/>
      <c r="I20" s="591"/>
      <c r="J20" s="592"/>
      <c r="K20" s="592"/>
      <c r="L20" s="592"/>
      <c r="M20" s="592"/>
      <c r="N20" s="593"/>
      <c r="S20" s="23" t="s">
        <v>108</v>
      </c>
    </row>
    <row r="21" spans="2:24" ht="9.75" customHeight="1">
      <c r="B21" s="606" t="str">
        <f>IF(F21="OK","BDI ABAIXO PODE SER ACEITO","")</f>
        <v>BDI ABAIXO PODE SER ACEITO</v>
      </c>
      <c r="C21" s="604"/>
      <c r="D21" s="604"/>
      <c r="E21" s="605"/>
      <c r="F21" s="634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635"/>
      <c r="H21" s="636"/>
      <c r="I21" s="591"/>
      <c r="J21" s="592"/>
      <c r="K21" s="592"/>
      <c r="L21" s="592"/>
      <c r="M21" s="592"/>
      <c r="N21" s="593"/>
      <c r="S21" s="23" t="s">
        <v>109</v>
      </c>
    </row>
    <row r="22" spans="2:24" ht="9.75" customHeight="1">
      <c r="B22" s="625"/>
      <c r="C22" s="626"/>
      <c r="D22" s="626"/>
      <c r="E22" s="627"/>
      <c r="F22" s="634"/>
      <c r="G22" s="635"/>
      <c r="H22" s="636"/>
      <c r="I22" s="591"/>
      <c r="J22" s="592"/>
      <c r="K22" s="592"/>
      <c r="L22" s="592"/>
      <c r="M22" s="592"/>
      <c r="N22" s="593"/>
      <c r="S22" s="23" t="s">
        <v>92</v>
      </c>
    </row>
    <row r="23" spans="2:24" ht="9" customHeight="1">
      <c r="B23" s="625"/>
      <c r="C23" s="626"/>
      <c r="D23" s="626"/>
      <c r="E23" s="627"/>
      <c r="F23" s="634"/>
      <c r="G23" s="635"/>
      <c r="H23" s="636"/>
      <c r="I23" s="591"/>
      <c r="J23" s="592"/>
      <c r="K23" s="592"/>
      <c r="L23" s="592"/>
      <c r="M23" s="592"/>
      <c r="N23" s="593"/>
      <c r="S23" s="23" t="s">
        <v>110</v>
      </c>
    </row>
    <row r="24" spans="2:24" ht="7.5" customHeight="1">
      <c r="B24" s="625"/>
      <c r="C24" s="626"/>
      <c r="D24" s="626"/>
      <c r="E24" s="627"/>
      <c r="F24" s="634"/>
      <c r="G24" s="635"/>
      <c r="H24" s="636"/>
      <c r="I24" s="591"/>
      <c r="J24" s="592"/>
      <c r="K24" s="592"/>
      <c r="L24" s="592"/>
      <c r="M24" s="592"/>
      <c r="N24" s="593"/>
      <c r="S24" s="23" t="s">
        <v>111</v>
      </c>
    </row>
    <row r="25" spans="2:24" ht="9" customHeight="1">
      <c r="B25" s="625"/>
      <c r="C25" s="626"/>
      <c r="D25" s="626"/>
      <c r="E25" s="627"/>
      <c r="F25" s="634"/>
      <c r="G25" s="635"/>
      <c r="H25" s="636"/>
      <c r="I25" s="591"/>
      <c r="J25" s="592"/>
      <c r="K25" s="592"/>
      <c r="L25" s="592"/>
      <c r="M25" s="592"/>
      <c r="N25" s="593"/>
      <c r="S25" s="23" t="s">
        <v>112</v>
      </c>
      <c r="X25" s="23" t="s">
        <v>93</v>
      </c>
    </row>
    <row r="26" spans="2:24" ht="8.25" customHeight="1" thickBot="1">
      <c r="B26" s="607"/>
      <c r="C26" s="608"/>
      <c r="D26" s="608"/>
      <c r="E26" s="609"/>
      <c r="F26" s="634"/>
      <c r="G26" s="635"/>
      <c r="H26" s="636"/>
      <c r="I26" s="591"/>
      <c r="J26" s="592"/>
      <c r="K26" s="592"/>
      <c r="L26" s="592"/>
      <c r="M26" s="592"/>
      <c r="N26" s="593"/>
    </row>
    <row r="27" spans="2:24" ht="7.5" customHeight="1">
      <c r="B27" s="536" t="s">
        <v>146</v>
      </c>
      <c r="C27" s="537"/>
      <c r="D27" s="537"/>
      <c r="E27" s="538"/>
      <c r="F27" s="634"/>
      <c r="G27" s="635"/>
      <c r="H27" s="636"/>
      <c r="I27" s="591"/>
      <c r="J27" s="592"/>
      <c r="K27" s="592"/>
      <c r="L27" s="592"/>
      <c r="M27" s="592"/>
      <c r="N27" s="593"/>
      <c r="S27" s="23" t="s">
        <v>113</v>
      </c>
    </row>
    <row r="28" spans="2:24" ht="7.5" customHeight="1">
      <c r="B28" s="539"/>
      <c r="C28" s="540"/>
      <c r="D28" s="540"/>
      <c r="E28" s="541"/>
      <c r="F28" s="634"/>
      <c r="G28" s="635"/>
      <c r="H28" s="636"/>
      <c r="I28" s="591"/>
      <c r="J28" s="592"/>
      <c r="K28" s="592"/>
      <c r="L28" s="592"/>
      <c r="M28" s="592"/>
      <c r="N28" s="593"/>
      <c r="S28" s="23" t="s">
        <v>114</v>
      </c>
    </row>
    <row r="29" spans="2:24" ht="12" customHeight="1">
      <c r="B29" s="539"/>
      <c r="C29" s="540"/>
      <c r="D29" s="540"/>
      <c r="E29" s="541"/>
      <c r="F29" s="634"/>
      <c r="G29" s="635"/>
      <c r="H29" s="636"/>
      <c r="I29" s="591"/>
      <c r="J29" s="592"/>
      <c r="K29" s="592"/>
      <c r="L29" s="592"/>
      <c r="M29" s="592"/>
      <c r="N29" s="593"/>
      <c r="S29" s="23" t="s">
        <v>115</v>
      </c>
    </row>
    <row r="30" spans="2:24" ht="7.5" customHeight="1">
      <c r="B30" s="530">
        <f>IF(Z36=FALSE,IF(F14="Escolha o tipo de obra","Escolha o tipo de obra",IF(F17="ONERADO",Z35,IF(F17="DESONERADO",AB35,"Escolha o regime de contribuição"))),"PREENCHER TODOS OS COMPONENTES DO BDI")</f>
        <v>0.22470000000000001</v>
      </c>
      <c r="C30" s="531"/>
      <c r="D30" s="531"/>
      <c r="E30" s="532"/>
      <c r="F30" s="634"/>
      <c r="G30" s="635"/>
      <c r="H30" s="636"/>
      <c r="I30" s="591"/>
      <c r="J30" s="592"/>
      <c r="K30" s="592"/>
      <c r="L30" s="592"/>
      <c r="M30" s="592"/>
      <c r="N30" s="593"/>
      <c r="S30" s="23" t="s">
        <v>116</v>
      </c>
    </row>
    <row r="31" spans="2:24" ht="7.5" customHeight="1">
      <c r="B31" s="530"/>
      <c r="C31" s="531"/>
      <c r="D31" s="531"/>
      <c r="E31" s="532"/>
      <c r="F31" s="634"/>
      <c r="G31" s="635"/>
      <c r="H31" s="636"/>
      <c r="I31" s="591"/>
      <c r="J31" s="592"/>
      <c r="K31" s="592"/>
      <c r="L31" s="592"/>
      <c r="M31" s="592"/>
      <c r="N31" s="593"/>
      <c r="S31" s="23" t="s">
        <v>117</v>
      </c>
    </row>
    <row r="32" spans="2:24" ht="7.5" customHeight="1">
      <c r="B32" s="530"/>
      <c r="C32" s="531"/>
      <c r="D32" s="531"/>
      <c r="E32" s="532"/>
      <c r="F32" s="634"/>
      <c r="G32" s="635"/>
      <c r="H32" s="636"/>
      <c r="I32" s="591"/>
      <c r="J32" s="592"/>
      <c r="K32" s="592"/>
      <c r="L32" s="592"/>
      <c r="M32" s="592"/>
      <c r="N32" s="593"/>
      <c r="S32" s="23" t="s">
        <v>118</v>
      </c>
    </row>
    <row r="33" spans="2:35" ht="8.25" customHeight="1" thickBot="1">
      <c r="B33" s="530"/>
      <c r="C33" s="531"/>
      <c r="D33" s="531"/>
      <c r="E33" s="532"/>
      <c r="F33" s="635"/>
      <c r="G33" s="635"/>
      <c r="H33" s="636"/>
      <c r="I33" s="596"/>
      <c r="J33" s="597"/>
      <c r="K33" s="597"/>
      <c r="L33" s="597"/>
      <c r="M33" s="597"/>
      <c r="N33" s="598"/>
    </row>
    <row r="34" spans="2:35" ht="15" customHeight="1" thickBot="1">
      <c r="B34" s="530"/>
      <c r="C34" s="531"/>
      <c r="D34" s="531"/>
      <c r="E34" s="532"/>
      <c r="F34" s="635"/>
      <c r="G34" s="635"/>
      <c r="H34" s="636"/>
      <c r="I34" s="594" t="s">
        <v>96</v>
      </c>
      <c r="J34" s="594"/>
      <c r="K34" s="594"/>
      <c r="L34" s="594"/>
      <c r="M34" s="594"/>
      <c r="N34" s="595"/>
      <c r="S34" s="23" t="s">
        <v>119</v>
      </c>
      <c r="W34" s="24" t="s">
        <v>120</v>
      </c>
      <c r="X34" s="24" t="s">
        <v>121</v>
      </c>
      <c r="Z34" s="24" t="s">
        <v>122</v>
      </c>
      <c r="AB34" s="24" t="s">
        <v>123</v>
      </c>
    </row>
    <row r="35" spans="2:35" ht="8.25" customHeight="1" thickBot="1">
      <c r="B35" s="533"/>
      <c r="C35" s="534"/>
      <c r="D35" s="534"/>
      <c r="E35" s="535"/>
      <c r="F35" s="637"/>
      <c r="G35" s="637"/>
      <c r="H35" s="638"/>
      <c r="I35" s="588" t="s">
        <v>144</v>
      </c>
      <c r="J35" s="589"/>
      <c r="K35" s="589"/>
      <c r="L35" s="589"/>
      <c r="M35" s="589"/>
      <c r="N35" s="590"/>
      <c r="S35" s="23" t="s">
        <v>18</v>
      </c>
      <c r="W35" s="25">
        <f>IF($F$14=$S$20,T38,IF($F$14=$S$21,X38,IF($F$14=$S$22,AB38,IF($F$14=$S$23,T44,IF($F$14=$S$24,X44,IF($F$14=$S$25,AB44))))))</f>
        <v>0.2034</v>
      </c>
      <c r="X35" s="25">
        <f>IF($F$14=$S$20,U38,IF($F$14=$S$21,Y38,IF($F$14=$S$22,AC38,IF($F$14=$S$23,U44,IF($F$14=$S$24,Y44,IF($F$14=$S$25,AC44))))))</f>
        <v>0.25</v>
      </c>
      <c r="Y35" s="25">
        <f>IF(F17="DESONERADO",AB35,IF(F17="SEM DESONERAÇÃO",Z35,""))</f>
        <v>0.22470000000000001</v>
      </c>
      <c r="Z35" s="25">
        <f>TRUNC(ROUND(((1+F38+F40+F42)*(1+F44)*(1+F48))/(1-(F52+F53+F54))-1,4),4)</f>
        <v>0.22470000000000001</v>
      </c>
      <c r="AB35" s="25">
        <f>TRUNC(ROUND(((1+F38+F40+F42)*(1+F44)*(1+F48))/(1-(F52+F53+F54+F55))-1,4),4)</f>
        <v>0.22470000000000001</v>
      </c>
    </row>
    <row r="36" spans="2:35" ht="15.75" customHeight="1" thickBot="1">
      <c r="B36" s="599" t="s">
        <v>97</v>
      </c>
      <c r="C36" s="600"/>
      <c r="D36" s="600"/>
      <c r="E36" s="601"/>
      <c r="F36" s="26" t="s">
        <v>84</v>
      </c>
      <c r="G36" s="602" t="s">
        <v>98</v>
      </c>
      <c r="H36" s="603"/>
      <c r="I36" s="591"/>
      <c r="J36" s="592"/>
      <c r="K36" s="592"/>
      <c r="L36" s="592"/>
      <c r="M36" s="592"/>
      <c r="N36" s="593"/>
      <c r="S36" s="23" t="s">
        <v>124</v>
      </c>
      <c r="W36" s="23" t="s">
        <v>125</v>
      </c>
      <c r="Z36" s="23" t="b">
        <f>IF(F17="DESONERADO",OR(F38="",F40="",F42="",F44="",F48="",F52="",F53="",F54="",F55=""),OR(F38="",F40="",F42="",F44="",F48="",F52="",F53="",F54=""))</f>
        <v>0</v>
      </c>
      <c r="AA36" s="23" t="b">
        <f>IF(F17="SEM DESONERAÇÃO",AND(F38="",F40="",F42="",F44="",F48="",F52="",F53="",F54=""))</f>
        <v>0</v>
      </c>
      <c r="AC36" s="23" t="b">
        <f>IF(F17="SEM DESONERAÇÃO",AND(F38="",F40="",F42="",F44="",F48="",F52="",F53="",F54=""),IF(F17="DESONERADO",AND(F38="",F40="",F42="",F44="",F48="",F52="",F53="",F54="",F55=""),"NULO"))</f>
        <v>0</v>
      </c>
      <c r="AD36" s="23" t="b">
        <f>OR(B30=Z35,B30=AB35)</f>
        <v>1</v>
      </c>
    </row>
    <row r="37" spans="2:35" ht="15.75" customHeight="1" thickBot="1">
      <c r="B37" s="542" t="s">
        <v>0</v>
      </c>
      <c r="C37" s="543"/>
      <c r="D37" s="543"/>
      <c r="E37" s="543"/>
      <c r="F37" s="48">
        <f>F38+F40+F42+F44</f>
        <v>5.3600000000000002E-2</v>
      </c>
      <c r="G37" s="46"/>
      <c r="H37" s="47"/>
      <c r="I37" s="591"/>
      <c r="J37" s="592"/>
      <c r="K37" s="592"/>
      <c r="L37" s="592"/>
      <c r="M37" s="592"/>
      <c r="N37" s="593"/>
    </row>
    <row r="38" spans="2:35" ht="15.75" customHeight="1">
      <c r="B38" s="547" t="s">
        <v>137</v>
      </c>
      <c r="C38" s="604"/>
      <c r="D38" s="604"/>
      <c r="E38" s="605"/>
      <c r="F38" s="550">
        <v>0.03</v>
      </c>
      <c r="G38" s="552" t="str">
        <f>IF(F14="Escolha o tipo de obra","",IF(F38="","",IF(F38&lt;C39,"FORA DO LIMITE",IF(F38&gt;E39,"FORA DO LIMITE","OK"))))</f>
        <v>OK</v>
      </c>
      <c r="H38" s="553"/>
      <c r="I38" s="591"/>
      <c r="J38" s="592"/>
      <c r="K38" s="592"/>
      <c r="L38" s="592"/>
      <c r="M38" s="592"/>
      <c r="N38" s="593"/>
      <c r="S38" s="23" t="s">
        <v>126</v>
      </c>
      <c r="T38" s="25">
        <v>0.2034</v>
      </c>
      <c r="U38" s="25">
        <v>0.25</v>
      </c>
      <c r="W38" s="23" t="s">
        <v>127</v>
      </c>
      <c r="X38" s="25">
        <v>0.19600000000000001</v>
      </c>
      <c r="Y38" s="25">
        <v>0.24229999999999999</v>
      </c>
      <c r="AA38" s="23" t="s">
        <v>128</v>
      </c>
      <c r="AB38" s="25">
        <v>0.20760000000000001</v>
      </c>
      <c r="AC38" s="25">
        <v>0.26440000000000002</v>
      </c>
    </row>
    <row r="39" spans="2:35" ht="15.75" customHeight="1" thickBot="1">
      <c r="B39" s="27" t="s">
        <v>99</v>
      </c>
      <c r="C39" s="28">
        <f>IF($F$14=$S$20,S39,IF($F$14=$S$21,W39,IF($F$14=$S$22,AA39,IF($F$14=$S$23,S45,IF($F$14=$S$24,W45,IF($F$14=$S$25,AA45,""))))))</f>
        <v>0.03</v>
      </c>
      <c r="D39" s="29" t="s">
        <v>100</v>
      </c>
      <c r="E39" s="30">
        <f>IF($F$14=$S$20,T39,IF($F$14=$S$21,X39,IF($F$14=$S$22,AB39,IF($F$14=$S$23,T45,IF($F$14=$S$24,X45,IF($F$14=$S$25,AB45,""))))))</f>
        <v>5.5E-2</v>
      </c>
      <c r="F39" s="551"/>
      <c r="G39" s="554"/>
      <c r="H39" s="555"/>
      <c r="I39" s="591"/>
      <c r="J39" s="592"/>
      <c r="K39" s="592"/>
      <c r="L39" s="592"/>
      <c r="M39" s="592"/>
      <c r="N39" s="593"/>
      <c r="S39" s="25">
        <v>0.03</v>
      </c>
      <c r="T39" s="25">
        <v>5.5E-2</v>
      </c>
      <c r="W39" s="25">
        <v>3.7999999999999999E-2</v>
      </c>
      <c r="X39" s="25">
        <v>4.6699999999999998E-2</v>
      </c>
      <c r="AA39" s="25">
        <v>3.4299999999999997E-2</v>
      </c>
      <c r="AB39" s="25">
        <v>6.7100000000000007E-2</v>
      </c>
      <c r="AH39" s="25">
        <v>0.2034</v>
      </c>
      <c r="AI39" s="25">
        <v>0.25</v>
      </c>
    </row>
    <row r="40" spans="2:35" ht="15.75" customHeight="1">
      <c r="B40" s="547" t="s">
        <v>138</v>
      </c>
      <c r="C40" s="604"/>
      <c r="D40" s="604"/>
      <c r="E40" s="605"/>
      <c r="F40" s="550">
        <v>8.0000000000000002E-3</v>
      </c>
      <c r="G40" s="552" t="str">
        <f>IF(F14="Escolha o tipo de obra","",IF(F40="","",IF(F40&lt;C41,"FORA DO LIMITE",IF(F40&gt;E41,"FORA DO LIMITE","OK"))))</f>
        <v>OK</v>
      </c>
      <c r="H40" s="553"/>
      <c r="I40" s="591"/>
      <c r="J40" s="592"/>
      <c r="K40" s="592"/>
      <c r="L40" s="592"/>
      <c r="M40" s="592"/>
      <c r="N40" s="593"/>
      <c r="Q40" s="31">
        <f ca="1">TODAY()</f>
        <v>45110</v>
      </c>
      <c r="S40" s="25">
        <v>8.0000000000000002E-3</v>
      </c>
      <c r="T40" s="25">
        <v>0.01</v>
      </c>
      <c r="W40" s="25">
        <v>3.2000000000000002E-3</v>
      </c>
      <c r="X40" s="25">
        <v>7.4000000000000003E-3</v>
      </c>
      <c r="AA40" s="25">
        <v>2.8E-3</v>
      </c>
      <c r="AB40" s="25">
        <v>7.4999999999999997E-3</v>
      </c>
      <c r="AH40" s="25">
        <v>0.19600000000000001</v>
      </c>
      <c r="AI40" s="25">
        <v>0.24229999999999999</v>
      </c>
    </row>
    <row r="41" spans="2:35" ht="14.25" customHeight="1" thickBot="1">
      <c r="B41" s="27" t="s">
        <v>99</v>
      </c>
      <c r="C41" s="28">
        <f>IF($F$14=$S$20,S40,IF($F$14=$S$21,W40,IF($F$14=$S$22,AA40,IF($F$14=$S$23,S48,IF($F$14=$S$24,W48,IF($F$14=$S$25,AA48,""))))))</f>
        <v>8.0000000000000002E-3</v>
      </c>
      <c r="D41" s="29" t="s">
        <v>100</v>
      </c>
      <c r="E41" s="30">
        <f>IF($F$14=$S$20,T40,IF($F$14=$S$21,X40,IF($F$14=$S$22,AB40,IF($F$14=$S$23,T48,IF($F$14=$S$24,X48,IF($F$14=$S$25,AB48,""))))))</f>
        <v>0.01</v>
      </c>
      <c r="F41" s="551"/>
      <c r="G41" s="554"/>
      <c r="H41" s="555"/>
      <c r="I41" s="596"/>
      <c r="J41" s="597"/>
      <c r="K41" s="597"/>
      <c r="L41" s="597"/>
      <c r="M41" s="597"/>
      <c r="N41" s="598"/>
      <c r="S41" s="25">
        <v>9.7000000000000003E-3</v>
      </c>
      <c r="T41" s="25">
        <v>1.2699999999999999E-2</v>
      </c>
      <c r="W41" s="25">
        <v>5.0000000000000001E-3</v>
      </c>
      <c r="X41" s="25">
        <v>9.7000000000000003E-3</v>
      </c>
      <c r="AA41" s="25">
        <v>0.01</v>
      </c>
      <c r="AB41" s="25">
        <v>1.7399999999999999E-2</v>
      </c>
      <c r="AH41" s="25">
        <v>0.20760000000000001</v>
      </c>
      <c r="AI41" s="25">
        <v>0.26440000000000002</v>
      </c>
    </row>
    <row r="42" spans="2:35" ht="21" customHeight="1">
      <c r="B42" s="547" t="s">
        <v>139</v>
      </c>
      <c r="C42" s="548"/>
      <c r="D42" s="548"/>
      <c r="E42" s="549"/>
      <c r="F42" s="550">
        <v>9.7000000000000003E-3</v>
      </c>
      <c r="G42" s="552" t="str">
        <f>IF(F14="Escolha o tipo de obra","",IF(F42="","",IF(F42&lt;C43,"FORA DO LIMITE",IF(F42&gt;E43,"FORA DO LIMITE","OK"))))</f>
        <v>OK</v>
      </c>
      <c r="H42" s="553"/>
      <c r="I42" s="588" t="s">
        <v>101</v>
      </c>
      <c r="J42" s="589"/>
      <c r="K42" s="589"/>
      <c r="L42" s="589"/>
      <c r="M42" s="589"/>
      <c r="N42" s="590"/>
      <c r="S42" s="25">
        <v>5.8999999999999999E-3</v>
      </c>
      <c r="T42" s="25">
        <v>1.3899999999999999E-2</v>
      </c>
      <c r="W42" s="25">
        <v>1.0200000000000001E-2</v>
      </c>
      <c r="X42" s="25">
        <v>1.21E-2</v>
      </c>
      <c r="AA42" s="25">
        <v>9.4000000000000004E-3</v>
      </c>
      <c r="AB42" s="25">
        <v>1.17E-2</v>
      </c>
      <c r="AH42" s="25">
        <v>0.24</v>
      </c>
      <c r="AI42" s="25">
        <v>0.27860000000000001</v>
      </c>
    </row>
    <row r="43" spans="2:35" ht="20.25" customHeight="1" thickBot="1">
      <c r="B43" s="27" t="s">
        <v>99</v>
      </c>
      <c r="C43" s="28">
        <f>IF($F$14=$S$20,S41,IF($F$14=$S$21,W41,IF($F$14=$S$22,AA41,IF($F$14=$S$23,S49,IF($F$14=$S$24,W49,IF($F$14=$S$25,AA49,""))))))</f>
        <v>9.7000000000000003E-3</v>
      </c>
      <c r="D43" s="29" t="s">
        <v>100</v>
      </c>
      <c r="E43" s="30">
        <f>IF($F$14=$S$20,T41,IF($F$14=$S$21,X41,IF($F$14=$S$22,AB41,IF($F$14=$S$23,T49,IF($F$14=$S$24,X49,IF($F$14=$S$25,AB49,""))))))</f>
        <v>1.2699999999999999E-2</v>
      </c>
      <c r="F43" s="551"/>
      <c r="G43" s="554"/>
      <c r="H43" s="555"/>
      <c r="I43" s="591"/>
      <c r="J43" s="592"/>
      <c r="K43" s="592"/>
      <c r="L43" s="592"/>
      <c r="M43" s="592"/>
      <c r="N43" s="593"/>
      <c r="S43" s="25">
        <v>6.1600000000000002E-2</v>
      </c>
      <c r="T43" s="25">
        <v>8.9599999999999999E-2</v>
      </c>
      <c r="W43" s="25">
        <v>6.6400000000000001E-2</v>
      </c>
      <c r="X43" s="25">
        <v>8.6900000000000005E-2</v>
      </c>
      <c r="AA43" s="25">
        <v>6.7400000000000002E-2</v>
      </c>
      <c r="AB43" s="25">
        <v>9.4E-2</v>
      </c>
      <c r="AH43" s="25">
        <v>0.22800000000000001</v>
      </c>
      <c r="AI43" s="25">
        <v>0.3095</v>
      </c>
    </row>
    <row r="44" spans="2:35" ht="17.25" customHeight="1">
      <c r="B44" s="547" t="s">
        <v>140</v>
      </c>
      <c r="C44" s="548"/>
      <c r="D44" s="548"/>
      <c r="E44" s="549"/>
      <c r="F44" s="550">
        <v>5.8999999999999999E-3</v>
      </c>
      <c r="G44" s="552" t="str">
        <f>IF(F14="Escolha o tipo de obra","",IF(F44="","",IF(F44&lt;C45,"FORA DO LIMITE",IF(F44&gt;E45,"FORA DO LIMITE","OK"))))</f>
        <v>OK</v>
      </c>
      <c r="H44" s="553"/>
      <c r="I44" s="591"/>
      <c r="J44" s="592"/>
      <c r="K44" s="592"/>
      <c r="L44" s="592"/>
      <c r="M44" s="592"/>
      <c r="N44" s="593"/>
      <c r="S44" s="23" t="s">
        <v>129</v>
      </c>
      <c r="T44" s="25">
        <v>0.24</v>
      </c>
      <c r="U44" s="25">
        <v>0.27860000000000001</v>
      </c>
      <c r="W44" s="23" t="s">
        <v>130</v>
      </c>
      <c r="X44" s="25">
        <v>0.22800000000000001</v>
      </c>
      <c r="Y44" s="25">
        <v>0.3095</v>
      </c>
      <c r="AA44" s="23" t="s">
        <v>131</v>
      </c>
      <c r="AB44" s="25">
        <v>0.111</v>
      </c>
      <c r="AC44" s="25">
        <v>0.16800000000000001</v>
      </c>
      <c r="AH44" s="25">
        <v>0.111</v>
      </c>
      <c r="AI44" s="25">
        <v>0.16800000000000001</v>
      </c>
    </row>
    <row r="45" spans="2:35" ht="18" customHeight="1" thickBot="1">
      <c r="B45" s="27" t="s">
        <v>99</v>
      </c>
      <c r="C45" s="28">
        <f>IF($F$14=$S$20,S42,IF($F$14=$S$21,W42,IF($F$14=$S$22,AA42,IF($F$14=$S$23,S52,IF($F$14=$S$24,W52,IF($F$14=$S$25,AA52,""))))))</f>
        <v>5.8999999999999999E-3</v>
      </c>
      <c r="D45" s="29" t="s">
        <v>100</v>
      </c>
      <c r="E45" s="30">
        <f>IF($F$14=$S$20,T42,IF($F$14=$S$21,X42,IF($F$14=$S$22,AB42,IF($F$14=$S$23,T52,IF($F$14=$S$24,X52,IF($F$14=$S$25,AB52,""))))))</f>
        <v>1.3899999999999999E-2</v>
      </c>
      <c r="F45" s="551"/>
      <c r="G45" s="554"/>
      <c r="H45" s="555"/>
      <c r="I45" s="591"/>
      <c r="J45" s="592"/>
      <c r="K45" s="592"/>
      <c r="L45" s="592"/>
      <c r="M45" s="592"/>
      <c r="N45" s="593"/>
      <c r="S45" s="25">
        <v>5.2900000000000003E-2</v>
      </c>
      <c r="T45" s="25">
        <v>7.9299999999999995E-2</v>
      </c>
      <c r="W45" s="25">
        <v>0.04</v>
      </c>
      <c r="X45" s="25">
        <v>7.85E-2</v>
      </c>
      <c r="AA45" s="25">
        <v>1.4999999999999999E-2</v>
      </c>
      <c r="AB45" s="25">
        <v>4.4900000000000002E-2</v>
      </c>
      <c r="AH45" s="25"/>
      <c r="AI45" s="25"/>
    </row>
    <row r="46" spans="2:35" ht="18" customHeight="1" thickBot="1">
      <c r="B46" s="544"/>
      <c r="C46" s="545"/>
      <c r="D46" s="545"/>
      <c r="E46" s="545"/>
      <c r="F46" s="545"/>
      <c r="G46" s="545"/>
      <c r="H46" s="546"/>
      <c r="I46" s="43"/>
      <c r="J46" s="44"/>
      <c r="K46" s="44"/>
      <c r="L46" s="44"/>
      <c r="M46" s="44"/>
      <c r="N46" s="45"/>
      <c r="S46" s="25"/>
      <c r="T46" s="25"/>
      <c r="W46" s="25"/>
      <c r="X46" s="25"/>
      <c r="AA46" s="25"/>
      <c r="AB46" s="25"/>
      <c r="AH46" s="25"/>
      <c r="AI46" s="25"/>
    </row>
    <row r="47" spans="2:35" ht="18" customHeight="1" thickBot="1">
      <c r="B47" s="542" t="s">
        <v>141</v>
      </c>
      <c r="C47" s="543"/>
      <c r="D47" s="543"/>
      <c r="E47" s="543"/>
      <c r="F47" s="48">
        <f>F48</f>
        <v>6.1600000000000002E-2</v>
      </c>
      <c r="G47" s="46"/>
      <c r="H47" s="47"/>
      <c r="I47" s="43"/>
      <c r="J47" s="44"/>
      <c r="K47" s="44"/>
      <c r="L47" s="44"/>
      <c r="M47" s="44"/>
      <c r="N47" s="45"/>
      <c r="S47" s="25"/>
      <c r="T47" s="25"/>
      <c r="W47" s="25"/>
      <c r="X47" s="25"/>
      <c r="AA47" s="25"/>
      <c r="AB47" s="25"/>
      <c r="AH47" s="25"/>
      <c r="AI47" s="25"/>
    </row>
    <row r="48" spans="2:35" ht="16.5" customHeight="1">
      <c r="B48" s="547" t="s">
        <v>142</v>
      </c>
      <c r="C48" s="548"/>
      <c r="D48" s="548"/>
      <c r="E48" s="549"/>
      <c r="F48" s="550">
        <v>6.1600000000000002E-2</v>
      </c>
      <c r="G48" s="552" t="str">
        <f>IF(F14="Escolha o tipo de obra","",IF(F48="","",IF(F48&lt;C49,"FORA DO LIMITE",IF(F48&gt;E49,"FORA DO LIMITE","OK"))))</f>
        <v>OK</v>
      </c>
      <c r="H48" s="553"/>
      <c r="I48" s="552"/>
      <c r="J48" s="580"/>
      <c r="K48" s="580"/>
      <c r="L48" s="580"/>
      <c r="M48" s="580"/>
      <c r="N48" s="553"/>
      <c r="S48" s="25">
        <v>2.5000000000000001E-3</v>
      </c>
      <c r="T48" s="25">
        <v>5.5999999999999999E-3</v>
      </c>
      <c r="W48" s="25">
        <v>8.0999999999999996E-3</v>
      </c>
      <c r="X48" s="25">
        <v>1.9900000000000001E-2</v>
      </c>
      <c r="AA48" s="25">
        <v>3.0000000000000001E-3</v>
      </c>
      <c r="AB48" s="25">
        <v>8.2000000000000007E-3</v>
      </c>
      <c r="AH48" s="25"/>
      <c r="AI48" s="25"/>
    </row>
    <row r="49" spans="1:35" ht="13.5" customHeight="1" thickBot="1">
      <c r="B49" s="27" t="s">
        <v>99</v>
      </c>
      <c r="C49" s="28">
        <f>IF($F$14=$S$20,S43,IF($F$14=$S$21,W43,IF($F$14=$S$22,AA43,IF($F$14=$S$23,S53,IF($F$14=$S$24,W53,IF($F$14=$S$25,AA53,""))))))</f>
        <v>6.1600000000000002E-2</v>
      </c>
      <c r="D49" s="29" t="s">
        <v>100</v>
      </c>
      <c r="E49" s="30">
        <f>IF($F$14=$S$20,T43,IF($F$14=$S$21,X43,IF($F$14=$S$22,AB43,IF($F$14=$S$23,T53,IF($F$14=$S$24,X53,IF($F$14=$S$25,AB53,""))))))</f>
        <v>8.9599999999999999E-2</v>
      </c>
      <c r="F49" s="551"/>
      <c r="G49" s="554"/>
      <c r="H49" s="555"/>
      <c r="I49" s="581"/>
      <c r="J49" s="582"/>
      <c r="K49" s="582"/>
      <c r="L49" s="582"/>
      <c r="M49" s="582"/>
      <c r="N49" s="583"/>
      <c r="S49" s="25">
        <v>0.01</v>
      </c>
      <c r="T49" s="25">
        <v>1.9699999999999999E-2</v>
      </c>
      <c r="W49" s="25">
        <v>1.46E-2</v>
      </c>
      <c r="X49" s="25">
        <v>3.1600000000000003E-2</v>
      </c>
      <c r="AA49" s="25">
        <v>5.5999999999999999E-3</v>
      </c>
      <c r="AB49" s="25">
        <v>8.8999999999999999E-3</v>
      </c>
      <c r="AH49" s="25"/>
      <c r="AI49" s="25"/>
    </row>
    <row r="50" spans="1:35" ht="13.5" customHeight="1" thickBot="1">
      <c r="B50" s="544"/>
      <c r="C50" s="545"/>
      <c r="D50" s="545"/>
      <c r="E50" s="545"/>
      <c r="F50" s="545"/>
      <c r="G50" s="545"/>
      <c r="H50" s="546"/>
      <c r="I50" s="582"/>
      <c r="J50" s="582"/>
      <c r="K50" s="582"/>
      <c r="L50" s="582"/>
      <c r="M50" s="582"/>
      <c r="N50" s="583"/>
      <c r="S50" s="25"/>
      <c r="T50" s="25"/>
      <c r="W50" s="25"/>
      <c r="X50" s="25"/>
      <c r="AA50" s="25"/>
      <c r="AB50" s="25"/>
      <c r="AH50" s="25"/>
      <c r="AI50" s="25"/>
    </row>
    <row r="51" spans="1:35" ht="13.5" customHeight="1" thickBot="1">
      <c r="B51" s="542" t="s">
        <v>143</v>
      </c>
      <c r="C51" s="543"/>
      <c r="D51" s="543"/>
      <c r="E51" s="543"/>
      <c r="F51" s="49">
        <f>F52+F53+F54+F55</f>
        <v>8.6499999999999994E-2</v>
      </c>
      <c r="G51" s="46"/>
      <c r="H51" s="47"/>
      <c r="I51" s="582"/>
      <c r="J51" s="582"/>
      <c r="K51" s="582"/>
      <c r="L51" s="582"/>
      <c r="M51" s="582"/>
      <c r="N51" s="583"/>
      <c r="S51" s="25"/>
      <c r="T51" s="25"/>
      <c r="W51" s="25"/>
      <c r="X51" s="25"/>
      <c r="AA51" s="25"/>
      <c r="AB51" s="25"/>
      <c r="AH51" s="25"/>
      <c r="AI51" s="25"/>
    </row>
    <row r="52" spans="1:35" ht="24" customHeight="1" thickBot="1">
      <c r="B52" s="570" t="s">
        <v>102</v>
      </c>
      <c r="C52" s="571"/>
      <c r="D52" s="571"/>
      <c r="E52" s="572"/>
      <c r="F52" s="32">
        <v>6.4999999999999997E-3</v>
      </c>
      <c r="G52" s="585" t="str">
        <f>IF(F14="Escolha o tipo de obra","",IF(F52="","",IF(F52&lt;&gt;0.0065,"Em geral deve ser 0,65%","OK")))</f>
        <v>OK</v>
      </c>
      <c r="H52" s="586"/>
      <c r="I52" s="582"/>
      <c r="J52" s="582"/>
      <c r="K52" s="582"/>
      <c r="L52" s="582"/>
      <c r="M52" s="582"/>
      <c r="N52" s="583"/>
      <c r="S52" s="25">
        <v>1.01E-2</v>
      </c>
      <c r="T52" s="25">
        <v>1.11E-2</v>
      </c>
      <c r="W52" s="25">
        <v>9.4000000000000004E-3</v>
      </c>
      <c r="X52" s="25">
        <v>1.3299999999999999E-2</v>
      </c>
      <c r="AA52" s="25">
        <v>8.5000000000000006E-3</v>
      </c>
      <c r="AB52" s="25">
        <v>1.11E-2</v>
      </c>
      <c r="AH52" s="25"/>
      <c r="AI52" s="25"/>
    </row>
    <row r="53" spans="1:35" ht="24" customHeight="1" thickBot="1">
      <c r="B53" s="570" t="s">
        <v>103</v>
      </c>
      <c r="C53" s="571"/>
      <c r="D53" s="571"/>
      <c r="E53" s="572"/>
      <c r="F53" s="32">
        <v>0.03</v>
      </c>
      <c r="G53" s="573" t="str">
        <f>IF(F14="Escolha o tipo de obra","",IF(F53="","",IF(F53&lt;&gt;0.03,"Em geral deve ser 3,00%","OK")))</f>
        <v>OK</v>
      </c>
      <c r="H53" s="574"/>
      <c r="I53" s="582"/>
      <c r="J53" s="582"/>
      <c r="K53" s="582"/>
      <c r="L53" s="582"/>
      <c r="M53" s="582"/>
      <c r="N53" s="583"/>
      <c r="S53" s="25">
        <v>0.08</v>
      </c>
      <c r="T53" s="25">
        <v>9.5100000000000004E-2</v>
      </c>
      <c r="W53" s="25">
        <v>7.1400000000000005E-2</v>
      </c>
      <c r="X53" s="25">
        <v>0.1043</v>
      </c>
      <c r="AA53" s="25">
        <v>3.5000000000000003E-2</v>
      </c>
      <c r="AB53" s="25">
        <v>6.2199999999999998E-2</v>
      </c>
      <c r="AH53" s="25"/>
      <c r="AI53" s="25"/>
    </row>
    <row r="54" spans="1:35" ht="24" customHeight="1" thickBot="1">
      <c r="B54" s="570" t="s">
        <v>145</v>
      </c>
      <c r="C54" s="571"/>
      <c r="D54" s="571"/>
      <c r="E54" s="572"/>
      <c r="F54" s="59">
        <v>0.05</v>
      </c>
      <c r="G54" s="573" t="str">
        <f>IF(F14="Escolha o tipo de obra","",IF(F54="","",IF(F54&gt;0.05,"FORA DO LIMITE","OK")))</f>
        <v>OK</v>
      </c>
      <c r="H54" s="574"/>
      <c r="I54" s="581"/>
      <c r="J54" s="582"/>
      <c r="K54" s="582"/>
      <c r="L54" s="582"/>
      <c r="M54" s="582"/>
      <c r="N54" s="583"/>
    </row>
    <row r="55" spans="1:35" ht="28" customHeight="1" thickBot="1">
      <c r="B55" s="570" t="s">
        <v>104</v>
      </c>
      <c r="C55" s="571"/>
      <c r="D55" s="571"/>
      <c r="E55" s="572"/>
      <c r="F55" s="33">
        <v>0</v>
      </c>
      <c r="G55" s="573" t="str">
        <f>IF(F17="Escolha o regime de contribuição","",IF(F17="DESONERADO","OK",IF(F17="ONERADO","OK")))</f>
        <v>OK</v>
      </c>
      <c r="H55" s="574"/>
      <c r="I55" s="554"/>
      <c r="J55" s="584"/>
      <c r="K55" s="584"/>
      <c r="L55" s="584"/>
      <c r="M55" s="584"/>
      <c r="N55" s="555"/>
    </row>
    <row r="56" spans="1:35" ht="24" customHeight="1">
      <c r="B56" s="50"/>
      <c r="C56" s="50"/>
      <c r="D56" s="50"/>
      <c r="E56" s="50"/>
      <c r="F56" s="34"/>
      <c r="G56" s="51"/>
      <c r="H56" s="51"/>
      <c r="I56" s="51"/>
      <c r="J56" s="51"/>
      <c r="K56" s="51"/>
      <c r="L56" s="51"/>
      <c r="M56" s="51"/>
      <c r="N56" s="51"/>
    </row>
    <row r="57" spans="1:35" ht="24" customHeight="1">
      <c r="B57" s="587"/>
      <c r="C57" s="587"/>
      <c r="D57" s="587"/>
      <c r="E57" s="587"/>
      <c r="F57" s="34"/>
      <c r="G57" s="51"/>
      <c r="H57" s="51"/>
      <c r="I57" s="51"/>
      <c r="J57" s="51"/>
      <c r="K57" s="51"/>
      <c r="L57" s="51"/>
      <c r="M57" s="51"/>
      <c r="N57" s="51"/>
    </row>
    <row r="58" spans="1:35" ht="24" customHeight="1">
      <c r="B58" s="154"/>
      <c r="C58" s="529"/>
      <c r="D58" s="529"/>
      <c r="E58" s="529"/>
      <c r="F58" s="52"/>
      <c r="G58" s="51"/>
      <c r="H58" s="51"/>
      <c r="I58" s="51"/>
      <c r="J58" s="51"/>
      <c r="K58" s="51"/>
      <c r="L58" s="51"/>
      <c r="M58" s="51"/>
      <c r="N58" s="51"/>
    </row>
    <row r="59" spans="1:35" ht="14">
      <c r="A59"/>
      <c r="B59" s="154"/>
      <c r="C59" s="529"/>
      <c r="D59" s="529"/>
      <c r="E59" s="529"/>
      <c r="F59" s="34"/>
      <c r="G59" s="18"/>
      <c r="H59" s="18"/>
      <c r="I59" s="18"/>
      <c r="J59" s="18"/>
      <c r="K59" s="18"/>
      <c r="L59" s="18"/>
      <c r="M59" s="18"/>
      <c r="N59" s="18"/>
      <c r="O59"/>
    </row>
    <row r="60" spans="1:35" ht="15.5">
      <c r="A60"/>
      <c r="B60"/>
      <c r="C60" s="22"/>
      <c r="D60" s="578" t="s">
        <v>7</v>
      </c>
      <c r="E60" s="578"/>
      <c r="F60" s="578"/>
      <c r="G60" s="578"/>
      <c r="H60" s="578"/>
      <c r="I60" s="578"/>
      <c r="J60" s="578"/>
      <c r="K60" s="578"/>
      <c r="L60" s="579">
        <f>'Orçamento Sintético'!L8</f>
        <v>45078</v>
      </c>
      <c r="M60" s="579"/>
      <c r="N60" s="22"/>
      <c r="O60"/>
    </row>
    <row r="61" spans="1:35" ht="12" customHeight="1">
      <c r="A61"/>
      <c r="B61" s="575"/>
      <c r="C61" s="575"/>
      <c r="D61" s="575"/>
      <c r="E61" s="575"/>
      <c r="F61" s="575"/>
      <c r="G61" s="575"/>
      <c r="H61" s="575"/>
      <c r="I61" s="575"/>
      <c r="J61" s="575"/>
      <c r="K61" s="575"/>
      <c r="L61" s="575"/>
      <c r="M61" s="575"/>
      <c r="N61" s="575"/>
      <c r="O61"/>
    </row>
    <row r="62" spans="1:35" ht="14.25" customHeight="1">
      <c r="A62"/>
      <c r="B62" s="575"/>
      <c r="C62" s="575"/>
      <c r="D62" s="575"/>
      <c r="E62" s="575"/>
      <c r="F62" s="575"/>
      <c r="G62" s="575"/>
      <c r="H62" s="575"/>
      <c r="I62" s="575"/>
      <c r="J62" s="575"/>
      <c r="K62" s="575"/>
      <c r="L62" s="575"/>
      <c r="M62" s="575"/>
      <c r="N62" s="575"/>
      <c r="O62"/>
      <c r="P62" s="23" t="s">
        <v>132</v>
      </c>
    </row>
    <row r="63" spans="1:35" ht="10.5" customHeight="1">
      <c r="A63"/>
      <c r="B63" s="575"/>
      <c r="C63" s="575"/>
      <c r="D63" s="575"/>
      <c r="E63" s="575"/>
      <c r="F63" s="575"/>
      <c r="G63" s="575"/>
      <c r="H63" s="575"/>
      <c r="I63" s="575"/>
      <c r="J63" s="575"/>
      <c r="K63" s="575"/>
      <c r="L63" s="575"/>
      <c r="M63" s="575"/>
      <c r="N63" s="575"/>
      <c r="O63"/>
      <c r="P63" s="23" t="s">
        <v>133</v>
      </c>
    </row>
    <row r="64" spans="1:35" ht="12" customHeight="1">
      <c r="A64"/>
      <c r="B64" s="575"/>
      <c r="C64" s="575"/>
      <c r="D64" s="575"/>
      <c r="E64" s="575"/>
      <c r="F64" s="575"/>
      <c r="G64" s="575"/>
      <c r="H64" s="575"/>
      <c r="I64" s="575"/>
      <c r="J64" s="575"/>
      <c r="K64" s="575"/>
      <c r="L64" s="575"/>
      <c r="M64" s="575"/>
      <c r="N64" s="575"/>
      <c r="O64"/>
    </row>
    <row r="65" spans="1:15" ht="14">
      <c r="A65"/>
      <c r="B65"/>
      <c r="C65"/>
      <c r="D65"/>
      <c r="E65"/>
      <c r="F65"/>
      <c r="G65"/>
      <c r="H65"/>
      <c r="I65" s="19"/>
      <c r="J65" s="576" t="s">
        <v>134</v>
      </c>
      <c r="K65" s="577"/>
      <c r="L65" s="577"/>
      <c r="M65" s="577"/>
      <c r="N65"/>
      <c r="O65"/>
    </row>
    <row r="66" spans="1:15" ht="12.75" customHeight="1">
      <c r="A66"/>
      <c r="B66"/>
      <c r="C66" s="21"/>
      <c r="D66" s="21"/>
      <c r="E66" s="21"/>
      <c r="F66" s="21"/>
      <c r="G66" s="21"/>
      <c r="H66" s="21"/>
      <c r="I66"/>
      <c r="J66" s="569" t="s">
        <v>135</v>
      </c>
      <c r="K66" s="569"/>
      <c r="L66" s="569"/>
      <c r="M66" s="569"/>
      <c r="N66" s="20"/>
      <c r="O66"/>
    </row>
    <row r="67" spans="1:15" ht="14">
      <c r="A67"/>
      <c r="B67" s="21"/>
      <c r="C67" s="21"/>
      <c r="D67" s="21"/>
      <c r="E67" s="21"/>
      <c r="F67" s="21"/>
      <c r="G67" s="21"/>
      <c r="H67" s="21"/>
      <c r="I67" s="21"/>
      <c r="J67" s="569" t="s">
        <v>15</v>
      </c>
      <c r="K67" s="569"/>
      <c r="L67" s="569"/>
      <c r="M67" s="569"/>
      <c r="N67" s="20"/>
      <c r="O67"/>
    </row>
    <row r="68" spans="1:15" ht="14">
      <c r="A68"/>
      <c r="B68" s="20"/>
      <c r="C68" s="20"/>
      <c r="D68" s="20"/>
      <c r="E68" s="20"/>
      <c r="F68" s="20"/>
      <c r="G68" s="20"/>
      <c r="H68"/>
      <c r="I68" s="20"/>
      <c r="J68" s="20"/>
      <c r="K68" s="20"/>
      <c r="L68" s="20"/>
      <c r="M68" s="20"/>
      <c r="N68" s="20"/>
      <c r="O68"/>
    </row>
    <row r="69" spans="1:15" ht="1.5" hidden="1" customHeight="1">
      <c r="B69" s="35"/>
      <c r="C69" s="35"/>
      <c r="D69" s="35"/>
      <c r="E69" s="35"/>
      <c r="F69" s="35"/>
      <c r="G69" s="35"/>
      <c r="I69" s="35"/>
      <c r="J69" s="35"/>
      <c r="K69" s="35"/>
      <c r="L69" s="35"/>
      <c r="M69" s="35"/>
      <c r="N69" s="35"/>
    </row>
    <row r="70" spans="1:15" hidden="1">
      <c r="B70" s="35"/>
      <c r="C70" s="35"/>
      <c r="D70" s="35"/>
      <c r="E70" s="35"/>
      <c r="F70" s="35"/>
      <c r="G70" s="35"/>
      <c r="I70" s="35"/>
      <c r="J70" s="35"/>
      <c r="K70" s="35"/>
      <c r="L70" s="35"/>
      <c r="M70" s="35"/>
      <c r="N70" s="35"/>
    </row>
    <row r="71" spans="1:15" hidden="1">
      <c r="B71" s="35"/>
      <c r="C71" s="35"/>
      <c r="D71" s="35"/>
      <c r="E71" s="35"/>
      <c r="F71" s="35"/>
      <c r="G71" s="35"/>
      <c r="I71" s="35"/>
      <c r="J71" s="35"/>
      <c r="K71" s="35"/>
      <c r="L71" s="35"/>
      <c r="M71" s="35"/>
      <c r="N71" s="35"/>
    </row>
    <row r="72" spans="1:15" hidden="1">
      <c r="B72" s="35"/>
      <c r="C72" s="35"/>
      <c r="D72" s="35"/>
      <c r="E72" s="35"/>
      <c r="F72" s="35"/>
      <c r="G72" s="35"/>
      <c r="I72" s="35"/>
      <c r="J72" s="35"/>
      <c r="K72" s="35"/>
      <c r="L72" s="35"/>
      <c r="M72" s="35"/>
      <c r="N72" s="35"/>
    </row>
    <row r="73" spans="1:15" hidden="1">
      <c r="B73" s="35"/>
      <c r="C73" s="35"/>
      <c r="D73" s="35"/>
      <c r="E73" s="35"/>
      <c r="F73" s="35"/>
      <c r="G73" s="35"/>
      <c r="I73" s="35"/>
      <c r="J73" s="35"/>
      <c r="K73" s="35"/>
      <c r="L73" s="35"/>
      <c r="M73" s="35"/>
      <c r="N73" s="35"/>
    </row>
    <row r="74" spans="1:15" hidden="1">
      <c r="B74" s="35"/>
      <c r="C74" s="35"/>
      <c r="D74" s="35"/>
      <c r="E74" s="35"/>
      <c r="F74" s="35"/>
      <c r="G74" s="35"/>
      <c r="I74" s="35"/>
      <c r="J74" s="35"/>
      <c r="K74" s="35"/>
      <c r="L74" s="35"/>
      <c r="M74" s="35"/>
      <c r="N74" s="35"/>
    </row>
    <row r="75" spans="1:15" hidden="1"/>
    <row r="76" spans="1:15" hidden="1"/>
    <row r="77" spans="1:15" hidden="1"/>
    <row r="78" spans="1:15"/>
    <row r="79" spans="1:15"/>
    <row r="80" spans="1:15"/>
    <row r="81"/>
    <row r="82"/>
    <row r="83"/>
    <row r="84"/>
    <row r="85"/>
    <row r="86" ht="12.5" customHeight="1"/>
    <row r="87" ht="12.5" customHeight="1"/>
    <row r="88" ht="12.5" customHeight="1"/>
    <row r="89" ht="12.5" customHeight="1"/>
    <row r="90" ht="12.5" customHeight="1"/>
    <row r="91" ht="12.5" customHeight="1"/>
    <row r="92" ht="12.5" customHeight="1"/>
    <row r="93" ht="12.5" customHeight="1"/>
    <row r="94" ht="12.5" customHeight="1"/>
    <row r="95" ht="12.5" customHeight="1"/>
    <row r="96" ht="12.5" customHeight="1"/>
    <row r="97" ht="12.5" customHeight="1"/>
    <row r="98" ht="12.5" customHeight="1"/>
    <row r="99" ht="12.5" customHeight="1"/>
    <row r="100" ht="12.5" customHeight="1"/>
    <row r="101" ht="12.5" customHeight="1"/>
    <row r="102" ht="12.5" customHeight="1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2" priority="6" stopIfTrue="1" operator="equal">
      <formula>"OK"</formula>
    </cfRule>
    <cfRule type="cellIs" dxfId="1" priority="7" stopIfTrue="1" operator="equal">
      <formula>"FORA DA FAIXA"</formula>
    </cfRule>
    <cfRule type="cellIs" dxfId="0" priority="8" stopIfTrue="1" operator="equal">
      <formula>"VERIFICAR ITENS"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8"/>
  <sheetViews>
    <sheetView showGridLines="0" view="pageBreakPreview" topLeftCell="A37" zoomScale="60" zoomScaleNormal="85" workbookViewId="0">
      <selection activeCell="B2" sqref="B2:G57"/>
    </sheetView>
  </sheetViews>
  <sheetFormatPr defaultRowHeight="14"/>
  <cols>
    <col min="1" max="1" width="5.5" customWidth="1"/>
    <col min="2" max="2" width="31.58203125" customWidth="1"/>
    <col min="3" max="3" width="63.58203125" customWidth="1"/>
    <col min="4" max="4" width="18.6640625" customWidth="1"/>
    <col min="5" max="5" width="21.33203125" customWidth="1"/>
    <col min="6" max="6" width="18.83203125" customWidth="1"/>
    <col min="7" max="7" width="20.08203125" customWidth="1"/>
  </cols>
  <sheetData>
    <row r="1" spans="1:9" ht="14.5" thickBot="1"/>
    <row r="2" spans="1:9" ht="20.5">
      <c r="A2" s="23"/>
      <c r="B2" s="7"/>
      <c r="C2" s="563" t="s">
        <v>1</v>
      </c>
      <c r="D2" s="563"/>
      <c r="E2" s="563"/>
      <c r="F2" s="563"/>
      <c r="G2" s="564"/>
      <c r="H2" s="39"/>
      <c r="I2" s="39"/>
    </row>
    <row r="3" spans="1:9" ht="20.5">
      <c r="A3" s="23"/>
      <c r="B3" s="8"/>
      <c r="C3" s="565" t="s">
        <v>2</v>
      </c>
      <c r="D3" s="565"/>
      <c r="E3" s="565"/>
      <c r="F3" s="565"/>
      <c r="G3" s="566"/>
      <c r="H3" s="39"/>
      <c r="I3" s="39"/>
    </row>
    <row r="4" spans="1:9" ht="20.5">
      <c r="A4" s="23"/>
      <c r="B4" s="8"/>
      <c r="C4" s="567" t="s">
        <v>3</v>
      </c>
      <c r="D4" s="567"/>
      <c r="E4" s="567"/>
      <c r="F4" s="567"/>
      <c r="G4" s="568"/>
      <c r="H4" s="40"/>
      <c r="I4" s="40"/>
    </row>
    <row r="5" spans="1:9" ht="20.5">
      <c r="A5" s="23"/>
      <c r="B5" s="8"/>
      <c r="C5" s="567" t="s">
        <v>4</v>
      </c>
      <c r="D5" s="567"/>
      <c r="E5" s="567"/>
      <c r="F5" s="567"/>
      <c r="G5" s="568"/>
      <c r="H5" s="40"/>
      <c r="I5" s="40"/>
    </row>
    <row r="6" spans="1:9" ht="21" thickBot="1">
      <c r="A6" s="23"/>
      <c r="B6" s="8"/>
      <c r="C6" s="13"/>
      <c r="D6" s="37"/>
      <c r="E6" s="36"/>
      <c r="F6" s="36"/>
      <c r="G6" s="5"/>
      <c r="H6" s="36"/>
      <c r="I6" s="36"/>
    </row>
    <row r="7" spans="1:9" ht="33.5" customHeight="1">
      <c r="A7" s="23"/>
      <c r="B7" s="349" t="str">
        <f>'Orçamento Sintético'!B7</f>
        <v>OBRA:</v>
      </c>
      <c r="C7" s="652" t="str">
        <f>'Orçamento Sintético'!C7</f>
        <v>EXECUÇÃO DE ENSAIOS DE CARACTERIZAÇÃO DO SOLO DE SUBLEITO E JAZIDAS</v>
      </c>
      <c r="D7" s="652"/>
      <c r="E7" s="653"/>
      <c r="F7" s="650" t="s">
        <v>5</v>
      </c>
      <c r="G7" s="651"/>
      <c r="H7" s="53"/>
      <c r="I7" s="53"/>
    </row>
    <row r="8" spans="1:9" ht="39" customHeight="1" thickBot="1">
      <c r="A8" s="23"/>
      <c r="B8" s="349" t="s">
        <v>6</v>
      </c>
      <c r="C8" s="654" t="str">
        <f>'Orçamento Sintético'!C8</f>
        <v>Vila Bela da Santíssima Trindade-MT</v>
      </c>
      <c r="D8" s="655"/>
      <c r="E8" s="656"/>
      <c r="F8" s="648">
        <f>'Orçamento Sintético'!L8</f>
        <v>45078</v>
      </c>
      <c r="G8" s="649"/>
      <c r="H8" s="54"/>
      <c r="I8" s="54"/>
    </row>
    <row r="9" spans="1:9" ht="47.5" customHeight="1">
      <c r="A9" s="23"/>
      <c r="B9" s="350" t="s">
        <v>148</v>
      </c>
      <c r="C9" s="351">
        <v>44866</v>
      </c>
      <c r="D9" s="642" t="s">
        <v>149</v>
      </c>
      <c r="E9" s="642"/>
      <c r="F9" s="643"/>
      <c r="G9" s="352">
        <f>D50</f>
        <v>0.85780000000000001</v>
      </c>
      <c r="H9" s="54"/>
      <c r="I9" s="54"/>
    </row>
    <row r="10" spans="1:9" ht="30" customHeight="1" thickBot="1">
      <c r="A10" s="23"/>
      <c r="B10" s="353"/>
      <c r="C10" s="354"/>
      <c r="D10" s="644" t="s">
        <v>150</v>
      </c>
      <c r="E10" s="644"/>
      <c r="F10" s="644"/>
      <c r="G10" s="355">
        <f>E50</f>
        <v>0.47109999999999996</v>
      </c>
      <c r="H10" s="54"/>
      <c r="I10" s="54"/>
    </row>
    <row r="11" spans="1:9" ht="36.5" customHeight="1" thickBot="1">
      <c r="A11" s="23"/>
      <c r="B11" s="645" t="s">
        <v>147</v>
      </c>
      <c r="C11" s="646"/>
      <c r="D11" s="646"/>
      <c r="E11" s="646"/>
      <c r="F11" s="646"/>
      <c r="G11" s="647"/>
      <c r="H11" s="55"/>
      <c r="I11" s="55"/>
    </row>
    <row r="13" spans="1:9" ht="14.5" thickBot="1">
      <c r="C13" s="11"/>
    </row>
    <row r="14" spans="1:9" ht="20">
      <c r="B14" s="659" t="s">
        <v>16</v>
      </c>
      <c r="C14" s="661" t="s">
        <v>12</v>
      </c>
      <c r="D14" s="663" t="s">
        <v>17</v>
      </c>
      <c r="E14" s="663"/>
      <c r="F14" s="663" t="s">
        <v>18</v>
      </c>
      <c r="G14" s="664"/>
    </row>
    <row r="15" spans="1:9" ht="40">
      <c r="B15" s="660"/>
      <c r="C15" s="662"/>
      <c r="D15" s="356" t="s">
        <v>19</v>
      </c>
      <c r="E15" s="356" t="s">
        <v>20</v>
      </c>
      <c r="F15" s="356" t="s">
        <v>19</v>
      </c>
      <c r="G15" s="357" t="s">
        <v>20</v>
      </c>
    </row>
    <row r="16" spans="1:9" ht="20">
      <c r="B16" s="639" t="s">
        <v>21</v>
      </c>
      <c r="C16" s="640"/>
      <c r="D16" s="640"/>
      <c r="E16" s="640"/>
      <c r="F16" s="640"/>
      <c r="G16" s="641"/>
    </row>
    <row r="17" spans="2:7" ht="20">
      <c r="B17" s="358" t="s">
        <v>22</v>
      </c>
      <c r="C17" s="359" t="s">
        <v>23</v>
      </c>
      <c r="D17" s="360">
        <v>0</v>
      </c>
      <c r="E17" s="360">
        <v>0</v>
      </c>
      <c r="F17" s="360">
        <v>0.2</v>
      </c>
      <c r="G17" s="361">
        <v>0.2</v>
      </c>
    </row>
    <row r="18" spans="2:7" ht="20">
      <c r="B18" s="362" t="s">
        <v>24</v>
      </c>
      <c r="C18" s="363" t="s">
        <v>25</v>
      </c>
      <c r="D18" s="364">
        <v>1.4999999999999999E-2</v>
      </c>
      <c r="E18" s="364">
        <v>1.4999999999999999E-2</v>
      </c>
      <c r="F18" s="364">
        <v>1.4999999999999999E-2</v>
      </c>
      <c r="G18" s="365">
        <v>1.4999999999999999E-2</v>
      </c>
    </row>
    <row r="19" spans="2:7" ht="20">
      <c r="B19" s="358" t="s">
        <v>26</v>
      </c>
      <c r="C19" s="366" t="s">
        <v>27</v>
      </c>
      <c r="D19" s="360">
        <v>0.01</v>
      </c>
      <c r="E19" s="360">
        <v>0.01</v>
      </c>
      <c r="F19" s="360">
        <v>0.01</v>
      </c>
      <c r="G19" s="361">
        <v>0.01</v>
      </c>
    </row>
    <row r="20" spans="2:7" ht="20">
      <c r="B20" s="362" t="s">
        <v>28</v>
      </c>
      <c r="C20" s="367" t="s">
        <v>29</v>
      </c>
      <c r="D20" s="364">
        <v>2E-3</v>
      </c>
      <c r="E20" s="364">
        <v>2E-3</v>
      </c>
      <c r="F20" s="364">
        <v>2E-3</v>
      </c>
      <c r="G20" s="365">
        <v>2E-3</v>
      </c>
    </row>
    <row r="21" spans="2:7" ht="20">
      <c r="B21" s="358" t="s">
        <v>30</v>
      </c>
      <c r="C21" s="359" t="s">
        <v>31</v>
      </c>
      <c r="D21" s="368">
        <v>6.0000000000000001E-3</v>
      </c>
      <c r="E21" s="368">
        <v>6.0000000000000001E-3</v>
      </c>
      <c r="F21" s="368">
        <v>6.0000000000000001E-3</v>
      </c>
      <c r="G21" s="369">
        <v>6.0000000000000001E-3</v>
      </c>
    </row>
    <row r="22" spans="2:7" ht="20">
      <c r="B22" s="362" t="s">
        <v>32</v>
      </c>
      <c r="C22" s="367" t="s">
        <v>33</v>
      </c>
      <c r="D22" s="364">
        <v>2.5000000000000001E-2</v>
      </c>
      <c r="E22" s="364">
        <v>2.5000000000000001E-2</v>
      </c>
      <c r="F22" s="364">
        <v>2.5000000000000001E-2</v>
      </c>
      <c r="G22" s="365">
        <v>2.5000000000000001E-2</v>
      </c>
    </row>
    <row r="23" spans="2:7" ht="20">
      <c r="B23" s="358" t="s">
        <v>34</v>
      </c>
      <c r="C23" s="359" t="s">
        <v>35</v>
      </c>
      <c r="D23" s="360">
        <v>0.03</v>
      </c>
      <c r="E23" s="360">
        <v>0.03</v>
      </c>
      <c r="F23" s="360">
        <v>0.03</v>
      </c>
      <c r="G23" s="361">
        <v>0.03</v>
      </c>
    </row>
    <row r="24" spans="2:7" ht="20">
      <c r="B24" s="362" t="s">
        <v>36</v>
      </c>
      <c r="C24" s="367" t="s">
        <v>37</v>
      </c>
      <c r="D24" s="370">
        <v>0.08</v>
      </c>
      <c r="E24" s="370">
        <v>0.08</v>
      </c>
      <c r="F24" s="370">
        <v>0.08</v>
      </c>
      <c r="G24" s="371">
        <v>0.08</v>
      </c>
    </row>
    <row r="25" spans="2:7" ht="20">
      <c r="B25" s="358" t="s">
        <v>38</v>
      </c>
      <c r="C25" s="359" t="s">
        <v>39</v>
      </c>
      <c r="D25" s="360">
        <v>0</v>
      </c>
      <c r="E25" s="360">
        <v>0</v>
      </c>
      <c r="F25" s="360">
        <v>0</v>
      </c>
      <c r="G25" s="361">
        <v>0</v>
      </c>
    </row>
    <row r="26" spans="2:7" ht="20">
      <c r="B26" s="372" t="s">
        <v>40</v>
      </c>
      <c r="C26" s="373" t="s">
        <v>41</v>
      </c>
      <c r="D26" s="374">
        <f>SUM(D17:D25)</f>
        <v>0.16799999999999998</v>
      </c>
      <c r="E26" s="374">
        <f>SUM(E17:E25)</f>
        <v>0.16799999999999998</v>
      </c>
      <c r="F26" s="374">
        <f>SUM(F17:F25)</f>
        <v>0.36800000000000005</v>
      </c>
      <c r="G26" s="375">
        <f>SUM(G17:G25)</f>
        <v>0.36800000000000005</v>
      </c>
    </row>
    <row r="27" spans="2:7" ht="20">
      <c r="B27" s="639" t="s">
        <v>42</v>
      </c>
      <c r="C27" s="640"/>
      <c r="D27" s="640"/>
      <c r="E27" s="640"/>
      <c r="F27" s="640"/>
      <c r="G27" s="641"/>
    </row>
    <row r="28" spans="2:7" ht="20">
      <c r="B28" s="376" t="s">
        <v>43</v>
      </c>
      <c r="C28" s="359" t="s">
        <v>44</v>
      </c>
      <c r="D28" s="368">
        <v>0.18049999999999999</v>
      </c>
      <c r="E28" s="368" t="s">
        <v>45</v>
      </c>
      <c r="F28" s="368">
        <v>0.18049999999999999</v>
      </c>
      <c r="G28" s="368" t="s">
        <v>45</v>
      </c>
    </row>
    <row r="29" spans="2:7" ht="20">
      <c r="B29" s="377" t="s">
        <v>46</v>
      </c>
      <c r="C29" s="367" t="s">
        <v>47</v>
      </c>
      <c r="D29" s="370">
        <v>4.7699999999999999E-2</v>
      </c>
      <c r="E29" s="370" t="s">
        <v>45</v>
      </c>
      <c r="F29" s="370">
        <v>4.7699999999999999E-2</v>
      </c>
      <c r="G29" s="370" t="s">
        <v>45</v>
      </c>
    </row>
    <row r="30" spans="2:7" ht="20">
      <c r="B30" s="376" t="s">
        <v>48</v>
      </c>
      <c r="C30" s="359" t="s">
        <v>49</v>
      </c>
      <c r="D30" s="368">
        <v>8.8000000000000005E-3</v>
      </c>
      <c r="E30" s="368">
        <v>6.6E-3</v>
      </c>
      <c r="F30" s="368">
        <v>8.8000000000000005E-3</v>
      </c>
      <c r="G30" s="368">
        <v>6.6E-3</v>
      </c>
    </row>
    <row r="31" spans="2:7" ht="20">
      <c r="B31" s="377" t="s">
        <v>50</v>
      </c>
      <c r="C31" s="367" t="s">
        <v>51</v>
      </c>
      <c r="D31" s="370">
        <v>0.1108</v>
      </c>
      <c r="E31" s="370">
        <v>8.3299999999999999E-2</v>
      </c>
      <c r="F31" s="370">
        <v>0.1108</v>
      </c>
      <c r="G31" s="370">
        <v>8.3299999999999999E-2</v>
      </c>
    </row>
    <row r="32" spans="2:7" ht="20">
      <c r="B32" s="376" t="s">
        <v>52</v>
      </c>
      <c r="C32" s="359" t="s">
        <v>53</v>
      </c>
      <c r="D32" s="368">
        <v>6.9999999999999999E-4</v>
      </c>
      <c r="E32" s="368">
        <v>5.0000000000000001E-4</v>
      </c>
      <c r="F32" s="368">
        <v>6.9999999999999999E-4</v>
      </c>
      <c r="G32" s="368">
        <v>5.0000000000000001E-4</v>
      </c>
    </row>
    <row r="33" spans="2:7" ht="20">
      <c r="B33" s="377" t="s">
        <v>54</v>
      </c>
      <c r="C33" s="367" t="s">
        <v>55</v>
      </c>
      <c r="D33" s="370">
        <v>7.4000000000000003E-3</v>
      </c>
      <c r="E33" s="370">
        <v>5.5999999999999999E-3</v>
      </c>
      <c r="F33" s="370">
        <v>7.4000000000000003E-3</v>
      </c>
      <c r="G33" s="370">
        <v>5.5999999999999999E-3</v>
      </c>
    </row>
    <row r="34" spans="2:7" ht="20">
      <c r="B34" s="376" t="s">
        <v>56</v>
      </c>
      <c r="C34" s="359" t="s">
        <v>57</v>
      </c>
      <c r="D34" s="360">
        <v>1.7299999999999999E-2</v>
      </c>
      <c r="E34" s="368" t="s">
        <v>45</v>
      </c>
      <c r="F34" s="360">
        <v>1.7299999999999999E-2</v>
      </c>
      <c r="G34" s="368" t="s">
        <v>45</v>
      </c>
    </row>
    <row r="35" spans="2:7" ht="20">
      <c r="B35" s="377" t="s">
        <v>58</v>
      </c>
      <c r="C35" s="367" t="s">
        <v>59</v>
      </c>
      <c r="D35" s="364">
        <v>1.1000000000000001E-3</v>
      </c>
      <c r="E35" s="370">
        <v>8.0000000000000004E-4</v>
      </c>
      <c r="F35" s="364">
        <v>1.1000000000000001E-3</v>
      </c>
      <c r="G35" s="370">
        <v>8.0000000000000004E-4</v>
      </c>
    </row>
    <row r="36" spans="2:7" ht="20">
      <c r="B36" s="376" t="s">
        <v>60</v>
      </c>
      <c r="C36" s="359" t="s">
        <v>61</v>
      </c>
      <c r="D36" s="368">
        <v>0.1142</v>
      </c>
      <c r="E36" s="368">
        <v>8.5900000000000004E-2</v>
      </c>
      <c r="F36" s="368">
        <v>0.1142</v>
      </c>
      <c r="G36" s="368">
        <v>8.5900000000000004E-2</v>
      </c>
    </row>
    <row r="37" spans="2:7" ht="20">
      <c r="B37" s="377" t="s">
        <v>62</v>
      </c>
      <c r="C37" s="367" t="s">
        <v>63</v>
      </c>
      <c r="D37" s="364">
        <v>4.0000000000000002E-4</v>
      </c>
      <c r="E37" s="364">
        <v>2.9999999999999997E-4</v>
      </c>
      <c r="F37" s="364">
        <v>4.0000000000000002E-4</v>
      </c>
      <c r="G37" s="364">
        <v>2.9999999999999997E-4</v>
      </c>
    </row>
    <row r="38" spans="2:7" ht="20">
      <c r="B38" s="378" t="s">
        <v>64</v>
      </c>
      <c r="C38" s="356" t="s">
        <v>41</v>
      </c>
      <c r="D38" s="379">
        <f>SUM(D28:D37)</f>
        <v>0.48889999999999995</v>
      </c>
      <c r="E38" s="379">
        <f>SUM(E28:E37)</f>
        <v>0.18299999999999997</v>
      </c>
      <c r="F38" s="379">
        <f>SUM(F28:F37)</f>
        <v>0.48889999999999995</v>
      </c>
      <c r="G38" s="379">
        <f>SUM(G28:G37)</f>
        <v>0.18299999999999997</v>
      </c>
    </row>
    <row r="39" spans="2:7" ht="20">
      <c r="B39" s="639" t="s">
        <v>65</v>
      </c>
      <c r="C39" s="640"/>
      <c r="D39" s="640"/>
      <c r="E39" s="640"/>
      <c r="F39" s="640"/>
      <c r="G39" s="641"/>
    </row>
    <row r="40" spans="2:7" ht="20">
      <c r="B40" s="358" t="s">
        <v>66</v>
      </c>
      <c r="C40" s="359" t="s">
        <v>67</v>
      </c>
      <c r="D40" s="368">
        <v>0.05</v>
      </c>
      <c r="E40" s="368">
        <v>3.7600000000000001E-2</v>
      </c>
      <c r="F40" s="368">
        <v>0.05</v>
      </c>
      <c r="G40" s="368">
        <v>3.7600000000000001E-2</v>
      </c>
    </row>
    <row r="41" spans="2:7" ht="20">
      <c r="B41" s="362" t="s">
        <v>68</v>
      </c>
      <c r="C41" s="367" t="s">
        <v>69</v>
      </c>
      <c r="D41" s="364">
        <v>1.1999999999999999E-3</v>
      </c>
      <c r="E41" s="364">
        <v>8.9999999999999998E-4</v>
      </c>
      <c r="F41" s="364">
        <v>1.1999999999999999E-3</v>
      </c>
      <c r="G41" s="364">
        <v>8.9999999999999998E-4</v>
      </c>
    </row>
    <row r="42" spans="2:7" ht="20">
      <c r="B42" s="358" t="s">
        <v>70</v>
      </c>
      <c r="C42" s="359" t="s">
        <v>71</v>
      </c>
      <c r="D42" s="368">
        <v>3.09E-2</v>
      </c>
      <c r="E42" s="360">
        <v>2.3199999999999998E-2</v>
      </c>
      <c r="F42" s="368">
        <v>3.09E-2</v>
      </c>
      <c r="G42" s="360">
        <v>2.3199999999999998E-2</v>
      </c>
    </row>
    <row r="43" spans="2:7" ht="20">
      <c r="B43" s="362" t="s">
        <v>72</v>
      </c>
      <c r="C43" s="367" t="s">
        <v>73</v>
      </c>
      <c r="D43" s="370">
        <v>2.8299999999999999E-2</v>
      </c>
      <c r="E43" s="370">
        <v>2.1299999999999999E-2</v>
      </c>
      <c r="F43" s="370">
        <v>2.8299999999999999E-2</v>
      </c>
      <c r="G43" s="370">
        <v>2.1299999999999999E-2</v>
      </c>
    </row>
    <row r="44" spans="2:7" ht="20">
      <c r="B44" s="358" t="s">
        <v>74</v>
      </c>
      <c r="C44" s="359" t="s">
        <v>75</v>
      </c>
      <c r="D44" s="360">
        <v>4.1999999999999997E-3</v>
      </c>
      <c r="E44" s="360">
        <v>3.2000000000000002E-3</v>
      </c>
      <c r="F44" s="360">
        <v>4.1999999999999997E-3</v>
      </c>
      <c r="G44" s="360">
        <v>3.2000000000000002E-3</v>
      </c>
    </row>
    <row r="45" spans="2:7" ht="20">
      <c r="B45" s="372" t="s">
        <v>76</v>
      </c>
      <c r="C45" s="373" t="s">
        <v>41</v>
      </c>
      <c r="D45" s="374">
        <f>SUM(D40:D44)</f>
        <v>0.11459999999999999</v>
      </c>
      <c r="E45" s="374">
        <f>SUM(E40:E44)</f>
        <v>8.6199999999999985E-2</v>
      </c>
      <c r="F45" s="374">
        <f>SUM(F40:F44)</f>
        <v>0.11459999999999999</v>
      </c>
      <c r="G45" s="374">
        <f>SUM(G40:G44)</f>
        <v>8.6199999999999985E-2</v>
      </c>
    </row>
    <row r="46" spans="2:7" ht="20">
      <c r="B46" s="639" t="s">
        <v>77</v>
      </c>
      <c r="C46" s="640"/>
      <c r="D46" s="640"/>
      <c r="E46" s="640"/>
      <c r="F46" s="640"/>
      <c r="G46" s="641"/>
    </row>
    <row r="47" spans="2:7" ht="20">
      <c r="B47" s="376" t="s">
        <v>78</v>
      </c>
      <c r="C47" s="359" t="s">
        <v>1230</v>
      </c>
      <c r="D47" s="368">
        <v>8.2100000000000006E-2</v>
      </c>
      <c r="E47" s="368">
        <v>3.0700000000000002E-2</v>
      </c>
      <c r="F47" s="368">
        <v>0.1799</v>
      </c>
      <c r="G47" s="369">
        <v>6.7299999999999999E-2</v>
      </c>
    </row>
    <row r="48" spans="2:7" ht="60">
      <c r="B48" s="362" t="s">
        <v>79</v>
      </c>
      <c r="C48" s="363" t="s">
        <v>80</v>
      </c>
      <c r="D48" s="364">
        <v>4.1999999999999997E-3</v>
      </c>
      <c r="E48" s="364">
        <v>3.2000000000000002E-3</v>
      </c>
      <c r="F48" s="364">
        <v>4.4000000000000003E-3</v>
      </c>
      <c r="G48" s="365">
        <v>3.3E-3</v>
      </c>
    </row>
    <row r="49" spans="2:7" ht="20">
      <c r="B49" s="378" t="s">
        <v>81</v>
      </c>
      <c r="C49" s="356" t="s">
        <v>41</v>
      </c>
      <c r="D49" s="379">
        <f>SUM(D47:D48)</f>
        <v>8.6300000000000002E-2</v>
      </c>
      <c r="E49" s="379">
        <f>SUM(E47:E48)</f>
        <v>3.39E-2</v>
      </c>
      <c r="F49" s="379">
        <f>SUM(F47:F48)</f>
        <v>0.18429999999999999</v>
      </c>
      <c r="G49" s="380">
        <f>SUM(G47:G48)</f>
        <v>7.0599999999999996E-2</v>
      </c>
    </row>
    <row r="50" spans="2:7" ht="20.5" thickBot="1">
      <c r="B50" s="657"/>
      <c r="C50" s="658"/>
      <c r="D50" s="381">
        <f>D26+D38+F45+D49</f>
        <v>0.85780000000000001</v>
      </c>
      <c r="E50" s="381">
        <f>E26+E38+E45+E49</f>
        <v>0.47109999999999996</v>
      </c>
      <c r="F50" s="381">
        <f>F26+F38+F45+F49</f>
        <v>1.1557999999999999</v>
      </c>
      <c r="G50" s="382">
        <f>G26+G38+G45+G49</f>
        <v>0.70779999999999998</v>
      </c>
    </row>
    <row r="55" spans="2:7" ht="18">
      <c r="C55" s="217" t="s">
        <v>13</v>
      </c>
    </row>
    <row r="56" spans="2:7" ht="18">
      <c r="C56" s="217" t="s">
        <v>1218</v>
      </c>
    </row>
    <row r="57" spans="2:7" ht="18">
      <c r="C57" s="217" t="s">
        <v>15</v>
      </c>
    </row>
    <row r="58" spans="2:7" ht="17.5">
      <c r="C58" s="216"/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4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A1:N157"/>
  <sheetViews>
    <sheetView showGridLines="0" showOutlineSymbols="0" showWhiteSpace="0" view="pageBreakPreview" zoomScale="40" zoomScaleNormal="70" zoomScaleSheetLayoutView="40" workbookViewId="0">
      <selection activeCell="I79" sqref="A1:I79"/>
    </sheetView>
  </sheetViews>
  <sheetFormatPr defaultColWidth="4.58203125" defaultRowHeight="17.5"/>
  <cols>
    <col min="1" max="1" width="16.58203125" style="6" customWidth="1"/>
    <col min="2" max="2" width="75" style="13" customWidth="1"/>
    <col min="3" max="3" width="30.6640625" style="6" customWidth="1"/>
    <col min="4" max="4" width="19.4140625" style="106" customWidth="1"/>
    <col min="5" max="5" width="20.58203125" style="10" customWidth="1"/>
    <col min="6" max="6" width="17.5" style="10" customWidth="1"/>
    <col min="7" max="7" width="23.5" style="6" customWidth="1"/>
    <col min="8" max="8" width="16" style="6" customWidth="1"/>
    <col min="9" max="9" width="29.83203125" customWidth="1"/>
    <col min="10" max="10" width="25.58203125" customWidth="1"/>
    <col min="11" max="11" width="17.08203125" customWidth="1"/>
    <col min="12" max="12" width="21.25" style="216" customWidth="1"/>
    <col min="13" max="13" width="12.25" style="216" customWidth="1"/>
    <col min="14" max="14" width="12.58203125" style="216" customWidth="1"/>
    <col min="17" max="17" width="11.5" customWidth="1"/>
    <col min="18" max="18" width="10.75" customWidth="1"/>
    <col min="19" max="19" width="8.58203125" customWidth="1"/>
    <col min="20" max="20" width="7.08203125" customWidth="1"/>
  </cols>
  <sheetData>
    <row r="1" spans="1:9" ht="18" thickBot="1"/>
    <row r="2" spans="1:9" ht="20.5">
      <c r="A2" s="7"/>
      <c r="B2" s="12"/>
      <c r="C2" s="563" t="s">
        <v>1</v>
      </c>
      <c r="D2" s="563"/>
      <c r="E2" s="563"/>
      <c r="F2" s="563"/>
      <c r="G2" s="563"/>
      <c r="H2" s="563"/>
      <c r="I2" s="564"/>
    </row>
    <row r="3" spans="1:9" ht="20.5">
      <c r="A3" s="8"/>
      <c r="C3" s="565" t="s">
        <v>580</v>
      </c>
      <c r="D3" s="565"/>
      <c r="E3" s="565"/>
      <c r="F3" s="565"/>
      <c r="G3" s="565"/>
      <c r="H3" s="565"/>
      <c r="I3" s="566"/>
    </row>
    <row r="4" spans="1:9" ht="20.5">
      <c r="A4" s="8"/>
      <c r="C4" s="567" t="s">
        <v>154</v>
      </c>
      <c r="D4" s="567"/>
      <c r="E4" s="567"/>
      <c r="F4" s="567"/>
      <c r="G4" s="567"/>
      <c r="H4" s="567"/>
      <c r="I4" s="568"/>
    </row>
    <row r="5" spans="1:9" ht="20.5">
      <c r="A5" s="8"/>
      <c r="C5" s="567" t="s">
        <v>4</v>
      </c>
      <c r="D5" s="567"/>
      <c r="E5" s="567"/>
      <c r="F5" s="567"/>
      <c r="G5" s="567"/>
      <c r="H5" s="567"/>
      <c r="I5" s="568"/>
    </row>
    <row r="6" spans="1:9" ht="21" thickBot="1">
      <c r="A6" s="9"/>
      <c r="B6" s="14"/>
      <c r="C6" s="1"/>
      <c r="D6" s="181"/>
      <c r="E6" s="1"/>
      <c r="F6" s="1"/>
      <c r="G6" s="1"/>
      <c r="H6" s="1"/>
      <c r="I6" s="17">
        <f>(I10/1)+1</f>
        <v>1</v>
      </c>
    </row>
    <row r="7" spans="1:9" ht="18.5">
      <c r="A7" s="173" t="str">
        <f>'Orçamento Sintético'!B7</f>
        <v>OBRA:</v>
      </c>
      <c r="B7" s="667" t="str">
        <f>'Orçamento Sintético'!C7</f>
        <v>EXECUÇÃO DE ENSAIOS DE CARACTERIZAÇÃO DO SOLO DE SUBLEITO E JAZIDAS</v>
      </c>
      <c r="C7" s="667"/>
      <c r="D7" s="667"/>
      <c r="E7" s="667"/>
      <c r="F7" s="667"/>
      <c r="G7" s="667"/>
      <c r="H7" s="668" t="s">
        <v>5</v>
      </c>
      <c r="I7" s="669"/>
    </row>
    <row r="8" spans="1:9" ht="19" thickBot="1">
      <c r="A8" s="174" t="s">
        <v>6</v>
      </c>
      <c r="B8" s="558" t="str">
        <f>'Orçamento Sintético'!C8</f>
        <v>Vila Bela da Santíssima Trindade-MT</v>
      </c>
      <c r="C8" s="558"/>
      <c r="D8" s="558"/>
      <c r="E8" s="558"/>
      <c r="F8" s="558"/>
      <c r="G8" s="558"/>
      <c r="H8" s="648">
        <f>'Orçamento Sintético'!L8</f>
        <v>45078</v>
      </c>
      <c r="I8" s="649"/>
    </row>
    <row r="9" spans="1:9" ht="18" thickBot="1">
      <c r="A9" s="4"/>
      <c r="B9" s="670"/>
      <c r="C9" s="671"/>
      <c r="D9" s="672" t="str">
        <f>'Orçamento Sintético'!E9</f>
        <v>Referência: Cotação</v>
      </c>
      <c r="E9" s="673"/>
      <c r="F9" s="673"/>
      <c r="G9" s="674"/>
      <c r="H9" s="681"/>
      <c r="I9" s="682"/>
    </row>
    <row r="10" spans="1:9">
      <c r="A10" s="675" t="s">
        <v>579</v>
      </c>
      <c r="B10" s="676"/>
      <c r="C10" s="676"/>
      <c r="D10" s="676"/>
      <c r="E10" s="676"/>
      <c r="F10" s="676"/>
      <c r="G10" s="677"/>
      <c r="H10" s="683"/>
      <c r="I10" s="684"/>
    </row>
    <row r="11" spans="1:9" ht="18" thickBot="1">
      <c r="A11" s="678"/>
      <c r="B11" s="679"/>
      <c r="C11" s="679"/>
      <c r="D11" s="679"/>
      <c r="E11" s="679"/>
      <c r="F11" s="679"/>
      <c r="G11" s="680"/>
      <c r="H11" s="685"/>
      <c r="I11" s="686"/>
    </row>
    <row r="12" spans="1:9" ht="18">
      <c r="A12" s="73"/>
      <c r="B12" s="119"/>
      <c r="C12" s="105"/>
      <c r="D12" s="182"/>
      <c r="E12" s="74"/>
      <c r="F12" s="74"/>
      <c r="G12" s="105"/>
      <c r="H12" s="73"/>
      <c r="I12" s="73"/>
    </row>
    <row r="13" spans="1:9" ht="18">
      <c r="A13" s="469"/>
      <c r="B13" s="470"/>
      <c r="C13" s="471"/>
      <c r="D13" s="472"/>
      <c r="E13" s="473"/>
      <c r="F13" s="473"/>
      <c r="G13" s="471"/>
      <c r="H13" s="469"/>
      <c r="I13" s="469"/>
    </row>
    <row r="14" spans="1:9" ht="18">
      <c r="A14" s="474">
        <v>1</v>
      </c>
      <c r="B14" s="474" t="str">
        <f>'Orçamento Sintético'!C17</f>
        <v>MOBILIZAÇÃO E DESMOBILIZAÇÃO</v>
      </c>
      <c r="C14" s="475"/>
      <c r="D14" s="476"/>
      <c r="E14" s="473"/>
      <c r="F14" s="473"/>
      <c r="G14" s="471"/>
      <c r="H14" s="469"/>
      <c r="I14" s="469"/>
    </row>
    <row r="15" spans="1:9" ht="36">
      <c r="A15" s="477" t="s">
        <v>1270</v>
      </c>
      <c r="B15" s="477" t="str">
        <f>'Orçamento Sintético'!C18</f>
        <v>MOBILIZACAO/DESMOBILIZAÇÃO E TRANSPORTE DE MATERIAIS</v>
      </c>
      <c r="C15" s="478" t="s">
        <v>1240</v>
      </c>
      <c r="D15" s="479">
        <f>SUM(D17:D21)</f>
        <v>721.9</v>
      </c>
      <c r="E15" s="473"/>
      <c r="F15" s="473"/>
      <c r="G15" s="471"/>
      <c r="H15" s="469"/>
      <c r="I15" s="469"/>
    </row>
    <row r="16" spans="1:9" ht="18">
      <c r="A16" s="480"/>
      <c r="B16" s="477"/>
      <c r="C16" s="478"/>
      <c r="D16" s="481"/>
      <c r="E16" s="473"/>
      <c r="F16" s="473"/>
      <c r="G16" s="471"/>
      <c r="H16" s="469"/>
      <c r="I16" s="469"/>
    </row>
    <row r="17" spans="1:13" ht="18">
      <c r="A17" s="480"/>
      <c r="B17" s="482" t="s">
        <v>1269</v>
      </c>
      <c r="C17" s="478" t="s">
        <v>1268</v>
      </c>
      <c r="D17" s="481">
        <v>521.9</v>
      </c>
      <c r="E17" s="473"/>
      <c r="F17" s="473"/>
      <c r="G17" s="471"/>
      <c r="H17" s="469"/>
      <c r="I17" s="469"/>
    </row>
    <row r="18" spans="1:13" ht="18.5">
      <c r="A18" s="212"/>
      <c r="B18" s="690"/>
      <c r="C18" s="690"/>
      <c r="D18" s="492"/>
      <c r="E18" s="473"/>
      <c r="F18" s="473"/>
      <c r="G18" s="471"/>
      <c r="H18" s="469"/>
      <c r="I18" s="469"/>
    </row>
    <row r="19" spans="1:13" ht="37">
      <c r="A19" s="212"/>
      <c r="B19" s="483" t="s">
        <v>1267</v>
      </c>
      <c r="C19" s="483"/>
      <c r="D19" s="484"/>
      <c r="E19" s="473"/>
      <c r="F19" s="473"/>
      <c r="G19" s="471"/>
      <c r="H19" s="469"/>
      <c r="I19" s="469"/>
    </row>
    <row r="20" spans="1:13" ht="72">
      <c r="A20" s="212"/>
      <c r="B20" s="485" t="s">
        <v>87</v>
      </c>
      <c r="C20" s="486" t="s">
        <v>1265</v>
      </c>
      <c r="D20" s="487" t="s">
        <v>41</v>
      </c>
      <c r="E20" s="473"/>
      <c r="F20" s="473"/>
      <c r="G20" s="471"/>
      <c r="H20" s="469"/>
      <c r="I20" s="469"/>
    </row>
    <row r="21" spans="1:13" ht="18">
      <c r="A21" s="212"/>
      <c r="B21" s="488" t="s">
        <v>1266</v>
      </c>
      <c r="C21" s="489">
        <v>200</v>
      </c>
      <c r="D21" s="490">
        <f>C21+C22</f>
        <v>200</v>
      </c>
      <c r="E21" s="473"/>
      <c r="F21" s="473"/>
      <c r="G21" s="471"/>
      <c r="H21" s="469"/>
      <c r="I21" s="469"/>
    </row>
    <row r="22" spans="1:13" ht="18">
      <c r="A22" s="469"/>
      <c r="B22" s="470"/>
      <c r="C22" s="471"/>
      <c r="D22" s="491"/>
      <c r="E22" s="473"/>
      <c r="F22" s="473"/>
      <c r="G22" s="471"/>
      <c r="H22" s="469"/>
      <c r="I22" s="469"/>
    </row>
    <row r="23" spans="1:13" ht="18">
      <c r="A23" s="469"/>
      <c r="B23" s="470"/>
      <c r="C23" s="471"/>
      <c r="D23" s="472"/>
      <c r="E23" s="473"/>
      <c r="F23" s="473"/>
      <c r="G23" s="471"/>
      <c r="H23" s="469"/>
      <c r="I23" s="469"/>
    </row>
    <row r="24" spans="1:13" ht="18">
      <c r="A24" s="469"/>
      <c r="B24" s="470"/>
      <c r="C24" s="471"/>
      <c r="D24" s="472"/>
      <c r="E24" s="473"/>
      <c r="F24" s="473"/>
      <c r="G24" s="471"/>
      <c r="H24" s="469"/>
      <c r="I24" s="469"/>
    </row>
    <row r="25" spans="1:13" ht="18">
      <c r="A25" s="474">
        <v>2</v>
      </c>
      <c r="B25" s="474" t="str">
        <f>'Orçamento Sintético'!C20</f>
        <v>ENSAIO GEOTECNICO PARA SUBLEITO</v>
      </c>
      <c r="C25" s="475"/>
      <c r="D25" s="476"/>
      <c r="E25" s="493"/>
      <c r="F25" s="493"/>
      <c r="G25" s="493"/>
      <c r="H25" s="469"/>
      <c r="I25" s="469"/>
      <c r="J25" s="131"/>
    </row>
    <row r="26" spans="1:13" ht="36">
      <c r="A26" s="210" t="s">
        <v>441</v>
      </c>
      <c r="B26" s="210" t="str">
        <f>'Orçamento Sintético'!C21</f>
        <v>EXTRAÇÃO PARA ENSAIO DE CARACTERIZAÇÃO FÍSICA DE SOLOS DE SUBLEITO</v>
      </c>
      <c r="C26" s="478" t="str">
        <f>'Orçamento Sintético'!D21</f>
        <v xml:space="preserve">un </v>
      </c>
      <c r="D26" s="494">
        <f>C28+C30</f>
        <v>35</v>
      </c>
      <c r="E26" s="493"/>
      <c r="F26" s="493"/>
      <c r="G26" s="493"/>
      <c r="H26" s="469"/>
      <c r="I26" s="469"/>
      <c r="J26" s="131"/>
    </row>
    <row r="27" spans="1:13" ht="18.5" customHeight="1">
      <c r="A27" s="212"/>
      <c r="B27" s="690" t="s">
        <v>1273</v>
      </c>
      <c r="C27" s="690"/>
      <c r="D27" s="484"/>
      <c r="E27" s="493"/>
      <c r="F27" s="493"/>
      <c r="G27" s="493"/>
      <c r="H27" s="242"/>
      <c r="I27" s="243"/>
      <c r="J27" s="231"/>
      <c r="K27" s="231"/>
      <c r="L27" s="218"/>
      <c r="M27" s="218"/>
    </row>
    <row r="28" spans="1:13" ht="18">
      <c r="A28" s="234"/>
      <c r="B28" s="691" t="s">
        <v>1271</v>
      </c>
      <c r="C28" s="692">
        <v>20</v>
      </c>
      <c r="D28" s="665"/>
      <c r="E28" s="665"/>
      <c r="F28" s="519"/>
      <c r="G28" s="519"/>
      <c r="H28" s="519"/>
      <c r="I28" s="519"/>
      <c r="J28" s="519"/>
      <c r="K28" s="687"/>
      <c r="L28" s="666"/>
      <c r="M28" s="218"/>
    </row>
    <row r="29" spans="1:13" ht="18">
      <c r="A29" s="234"/>
      <c r="B29" s="691"/>
      <c r="C29" s="692"/>
      <c r="D29" s="665"/>
      <c r="E29" s="665"/>
      <c r="F29" s="240"/>
      <c r="G29" s="240"/>
      <c r="H29" s="240"/>
      <c r="I29" s="235"/>
      <c r="J29" s="235"/>
      <c r="K29" s="687"/>
      <c r="L29" s="666"/>
      <c r="M29" s="218"/>
    </row>
    <row r="30" spans="1:13" ht="18">
      <c r="A30" s="234"/>
      <c r="B30" s="691" t="s">
        <v>1272</v>
      </c>
      <c r="C30" s="692">
        <v>15</v>
      </c>
      <c r="D30" s="241"/>
      <c r="E30" s="241"/>
      <c r="F30" s="237"/>
      <c r="G30" s="237"/>
      <c r="H30" s="237"/>
      <c r="I30" s="237"/>
      <c r="J30" s="237"/>
      <c r="K30" s="235"/>
      <c r="L30" s="219"/>
      <c r="M30" s="218"/>
    </row>
    <row r="31" spans="1:13" ht="18">
      <c r="A31" s="234"/>
      <c r="B31" s="691"/>
      <c r="C31" s="692"/>
      <c r="D31" s="241"/>
      <c r="E31" s="241"/>
      <c r="F31" s="237"/>
      <c r="G31" s="237"/>
      <c r="H31" s="237"/>
      <c r="I31" s="237"/>
      <c r="J31" s="237"/>
      <c r="K31" s="235"/>
      <c r="L31" s="219"/>
      <c r="M31" s="218"/>
    </row>
    <row r="32" spans="1:13" ht="18">
      <c r="A32" s="234"/>
      <c r="B32" s="232"/>
      <c r="C32" s="240"/>
      <c r="D32" s="241"/>
      <c r="E32" s="241"/>
      <c r="F32" s="237"/>
      <c r="G32" s="237"/>
      <c r="H32" s="237"/>
      <c r="I32" s="237"/>
      <c r="J32" s="237"/>
      <c r="K32" s="235"/>
      <c r="L32" s="219"/>
      <c r="M32" s="218"/>
    </row>
    <row r="33" spans="1:13" ht="193.5" customHeight="1">
      <c r="A33" s="210" t="s">
        <v>1245</v>
      </c>
      <c r="B33" s="210" t="str">
        <f>'Orçamento Sintético'!C22</f>
        <v>RELATÓRIO DE ENSAIO (com: 
- Ensaio de Limite de Liquidez; 
- Ensaio de Limite de Plasticidade;
- Ensaio de Granulometria por Peneiramento; 
- Ensaio de Índice de Suporte Califórnia;
- Ensaio de Determinação do Índice de Forma; 
- Ensaio de Teor de Umidade em Laboratório; 
- Ensaio de Expansão; 
- Ensaio de Compactação;
- Densidade in situ)</v>
      </c>
      <c r="C33" s="495" t="str">
        <f>'Orçamento Sintético'!D22</f>
        <v xml:space="preserve">un </v>
      </c>
      <c r="D33" s="494">
        <f>C35+C37</f>
        <v>35</v>
      </c>
      <c r="E33" s="241"/>
      <c r="F33" s="237"/>
      <c r="G33" s="237"/>
      <c r="H33" s="237"/>
      <c r="I33" s="237"/>
      <c r="J33" s="237"/>
      <c r="K33" s="235"/>
      <c r="L33" s="219"/>
      <c r="M33" s="218"/>
    </row>
    <row r="34" spans="1:13" ht="18.5" customHeight="1">
      <c r="A34" s="212"/>
      <c r="B34" s="693" t="s">
        <v>1276</v>
      </c>
      <c r="C34" s="694"/>
      <c r="D34" s="484"/>
      <c r="E34" s="241"/>
      <c r="F34" s="237"/>
      <c r="G34" s="237"/>
      <c r="H34" s="237"/>
      <c r="I34" s="237"/>
      <c r="J34" s="237"/>
      <c r="K34" s="235"/>
      <c r="L34" s="219"/>
      <c r="M34" s="218"/>
    </row>
    <row r="35" spans="1:13" ht="18">
      <c r="A35" s="234"/>
      <c r="B35" s="691" t="s">
        <v>1271</v>
      </c>
      <c r="C35" s="692">
        <f>C28</f>
        <v>20</v>
      </c>
      <c r="D35" s="665"/>
      <c r="E35" s="241"/>
      <c r="F35" s="237"/>
      <c r="G35" s="237"/>
      <c r="H35" s="237"/>
      <c r="I35" s="237"/>
      <c r="J35" s="237"/>
      <c r="K35" s="235"/>
      <c r="L35" s="219"/>
      <c r="M35" s="218"/>
    </row>
    <row r="36" spans="1:13" ht="18">
      <c r="A36" s="234"/>
      <c r="B36" s="691"/>
      <c r="C36" s="692"/>
      <c r="D36" s="665"/>
      <c r="E36" s="241"/>
      <c r="F36" s="237"/>
      <c r="G36" s="237"/>
      <c r="H36" s="237"/>
      <c r="I36" s="237"/>
      <c r="J36" s="237"/>
      <c r="K36" s="235"/>
      <c r="L36" s="219"/>
      <c r="M36" s="218"/>
    </row>
    <row r="37" spans="1:13" ht="18">
      <c r="A37" s="234"/>
      <c r="B37" s="691" t="s">
        <v>1272</v>
      </c>
      <c r="C37" s="692">
        <f>C30</f>
        <v>15</v>
      </c>
      <c r="D37" s="241"/>
      <c r="E37" s="228"/>
      <c r="F37" s="228"/>
      <c r="G37" s="229"/>
      <c r="H37" s="230"/>
      <c r="I37" s="230"/>
      <c r="J37" s="231"/>
      <c r="K37" s="231"/>
      <c r="L37" s="218"/>
      <c r="M37" s="218"/>
    </row>
    <row r="38" spans="1:13" ht="18">
      <c r="A38" s="234"/>
      <c r="B38" s="691"/>
      <c r="C38" s="692"/>
      <c r="D38" s="241"/>
      <c r="E38" s="240"/>
      <c r="F38" s="240"/>
      <c r="G38" s="236"/>
      <c r="H38" s="237"/>
      <c r="I38" s="231"/>
      <c r="J38" s="231"/>
      <c r="K38" s="231"/>
      <c r="L38" s="218"/>
      <c r="M38" s="218"/>
    </row>
    <row r="39" spans="1:13" ht="18">
      <c r="A39" s="234"/>
      <c r="B39" s="468"/>
      <c r="C39" s="240"/>
      <c r="D39" s="241"/>
      <c r="E39" s="240"/>
      <c r="F39" s="240"/>
      <c r="G39" s="236"/>
      <c r="H39" s="237"/>
      <c r="I39" s="231"/>
      <c r="J39" s="231"/>
      <c r="K39" s="231"/>
      <c r="L39" s="218"/>
      <c r="M39" s="218"/>
    </row>
    <row r="40" spans="1:13" ht="18">
      <c r="A40" s="234"/>
      <c r="B40" s="244"/>
      <c r="C40" s="238"/>
      <c r="D40" s="240"/>
      <c r="E40" s="240"/>
      <c r="F40" s="240"/>
      <c r="G40" s="236"/>
      <c r="H40" s="237"/>
      <c r="I40" s="231"/>
      <c r="J40" s="231"/>
      <c r="K40" s="231"/>
      <c r="L40" s="218"/>
      <c r="M40" s="218"/>
    </row>
    <row r="41" spans="1:13" ht="106.5" customHeight="1">
      <c r="A41" s="496" t="str">
        <f>'Orçamento Sintético'!B23</f>
        <v>2.3</v>
      </c>
      <c r="B41" s="496" t="str">
        <f>'Orçamento Sintético'!C23</f>
        <v>LAUDO DO ENSAIO (com: 
- ART
- Croqui de localizaçãos dos ensaios;
- Laudo Resumo dos Ensaios de Solo;  
- Relatório Fotográfico com Coordenada Geográfica)</v>
      </c>
      <c r="C41" s="495" t="str">
        <f>'Orçamento Sintético'!D23</f>
        <v xml:space="preserve">un </v>
      </c>
      <c r="D41" s="494">
        <f>C43+C45</f>
        <v>2</v>
      </c>
      <c r="E41" s="240"/>
      <c r="F41" s="240"/>
      <c r="G41" s="236"/>
      <c r="H41" s="237"/>
      <c r="I41" s="231"/>
      <c r="J41" s="231"/>
      <c r="K41" s="231"/>
      <c r="L41" s="218"/>
      <c r="M41" s="218"/>
    </row>
    <row r="42" spans="1:13" ht="18.5">
      <c r="A42" s="212"/>
      <c r="B42" s="690" t="s">
        <v>1274</v>
      </c>
      <c r="C42" s="690"/>
      <c r="D42" s="484"/>
      <c r="E42" s="241"/>
      <c r="F42" s="241"/>
      <c r="G42" s="235"/>
      <c r="H42" s="237"/>
      <c r="I42" s="231"/>
      <c r="J42" s="231"/>
      <c r="K42" s="231"/>
      <c r="L42" s="218"/>
      <c r="M42" s="218"/>
    </row>
    <row r="43" spans="1:13" ht="18">
      <c r="A43" s="234"/>
      <c r="B43" s="691" t="s">
        <v>1271</v>
      </c>
      <c r="C43" s="692">
        <v>1</v>
      </c>
      <c r="D43" s="665"/>
      <c r="E43" s="665"/>
      <c r="F43" s="519"/>
      <c r="G43" s="519"/>
      <c r="H43" s="519"/>
      <c r="I43" s="519"/>
      <c r="J43" s="519"/>
      <c r="K43" s="687"/>
      <c r="L43" s="666"/>
      <c r="M43" s="218"/>
    </row>
    <row r="44" spans="1:13" ht="18">
      <c r="A44" s="234"/>
      <c r="B44" s="691"/>
      <c r="C44" s="692"/>
      <c r="D44" s="665"/>
      <c r="E44" s="665"/>
      <c r="F44" s="240"/>
      <c r="G44" s="240"/>
      <c r="H44" s="240"/>
      <c r="I44" s="235"/>
      <c r="J44" s="235"/>
      <c r="K44" s="687"/>
      <c r="L44" s="666"/>
      <c r="M44" s="218"/>
    </row>
    <row r="45" spans="1:13" ht="18">
      <c r="A45" s="234"/>
      <c r="B45" s="691" t="s">
        <v>1272</v>
      </c>
      <c r="C45" s="692">
        <v>1</v>
      </c>
      <c r="D45" s="241"/>
      <c r="E45" s="241"/>
      <c r="F45" s="237"/>
      <c r="G45" s="237"/>
      <c r="H45" s="237"/>
      <c r="I45" s="237"/>
      <c r="J45" s="237"/>
      <c r="K45" s="235"/>
      <c r="L45" s="219"/>
      <c r="M45" s="218"/>
    </row>
    <row r="46" spans="1:13" ht="18">
      <c r="A46" s="234"/>
      <c r="B46" s="691"/>
      <c r="C46" s="692"/>
      <c r="D46" s="241"/>
      <c r="E46" s="241"/>
      <c r="F46" s="237"/>
      <c r="G46" s="237"/>
      <c r="H46" s="237"/>
      <c r="I46" s="237"/>
      <c r="J46" s="237"/>
      <c r="K46" s="235"/>
      <c r="L46" s="219"/>
      <c r="M46" s="218"/>
    </row>
    <row r="47" spans="1:13" ht="18">
      <c r="A47" s="234"/>
      <c r="B47" s="232"/>
      <c r="C47" s="240"/>
      <c r="D47" s="241"/>
      <c r="E47" s="241"/>
      <c r="F47" s="237"/>
      <c r="G47" s="237"/>
      <c r="H47" s="237"/>
      <c r="I47" s="237"/>
      <c r="J47" s="237"/>
      <c r="K47" s="235"/>
      <c r="L47" s="219"/>
      <c r="M47" s="218"/>
    </row>
    <row r="48" spans="1:13" ht="18">
      <c r="A48" s="234"/>
      <c r="B48" s="232"/>
      <c r="C48" s="240"/>
      <c r="D48" s="241"/>
      <c r="E48" s="241"/>
      <c r="F48" s="237"/>
      <c r="G48" s="237"/>
      <c r="H48" s="237"/>
      <c r="I48" s="237"/>
      <c r="J48" s="237"/>
      <c r="K48" s="235"/>
      <c r="L48" s="219"/>
      <c r="M48" s="218"/>
    </row>
    <row r="49" spans="1:13" ht="18">
      <c r="A49" s="234"/>
      <c r="B49" s="232"/>
      <c r="C49" s="240"/>
      <c r="D49" s="241"/>
      <c r="E49" s="241"/>
      <c r="F49" s="237"/>
      <c r="G49" s="237"/>
      <c r="H49" s="237"/>
      <c r="I49" s="237"/>
      <c r="J49" s="237"/>
      <c r="K49" s="235"/>
      <c r="L49" s="219"/>
      <c r="M49" s="218"/>
    </row>
    <row r="50" spans="1:13" ht="18">
      <c r="A50" s="474">
        <v>3</v>
      </c>
      <c r="B50" s="474" t="str">
        <f>'Orçamento Sintético'!C25</f>
        <v>ENSAIO GEOTECNICO PARA JAZIDAS</v>
      </c>
      <c r="C50" s="475"/>
      <c r="D50" s="476"/>
      <c r="E50" s="241"/>
      <c r="F50" s="237"/>
      <c r="G50" s="237"/>
      <c r="H50" s="237"/>
      <c r="I50" s="237"/>
      <c r="J50" s="237"/>
      <c r="K50" s="235"/>
      <c r="L50" s="219"/>
      <c r="M50" s="218"/>
    </row>
    <row r="51" spans="1:13" ht="50.5" customHeight="1">
      <c r="A51" s="496" t="str">
        <f>'Orçamento Sintético'!B26</f>
        <v>3.1</v>
      </c>
      <c r="B51" s="496" t="str">
        <f>'Orçamento Sintético'!C26</f>
        <v>EXTRAÇÃO PARA ENSAIO DE CARACTERIZAÇÃO FÍSICA DE SOLOS PARA JAZIDAS</v>
      </c>
      <c r="C51" s="496" t="str">
        <f>'Orçamento Sintético'!D26</f>
        <v xml:space="preserve">un </v>
      </c>
      <c r="D51" s="494">
        <f>C53+C55</f>
        <v>30</v>
      </c>
      <c r="E51" s="241"/>
      <c r="F51" s="237"/>
      <c r="G51" s="237"/>
      <c r="H51" s="237"/>
      <c r="I51" s="237"/>
      <c r="J51" s="237"/>
      <c r="K51" s="235"/>
      <c r="L51" s="219"/>
      <c r="M51" s="218"/>
    </row>
    <row r="52" spans="1:13" ht="18.5">
      <c r="A52" s="212"/>
      <c r="B52" s="690" t="s">
        <v>1275</v>
      </c>
      <c r="C52" s="690"/>
      <c r="D52" s="484"/>
      <c r="E52" s="241"/>
      <c r="F52" s="237"/>
      <c r="G52" s="237"/>
      <c r="H52" s="237"/>
      <c r="I52" s="237"/>
      <c r="J52" s="237"/>
      <c r="K52" s="235"/>
      <c r="L52" s="219"/>
      <c r="M52" s="218"/>
    </row>
    <row r="53" spans="1:13" ht="18">
      <c r="A53" s="234"/>
      <c r="B53" s="691" t="s">
        <v>1271</v>
      </c>
      <c r="C53" s="692">
        <v>15</v>
      </c>
      <c r="D53" s="665"/>
      <c r="E53" s="241"/>
      <c r="F53" s="237"/>
      <c r="G53" s="237"/>
      <c r="H53" s="237"/>
      <c r="I53" s="237"/>
      <c r="J53" s="237"/>
      <c r="K53" s="235"/>
      <c r="L53" s="219"/>
      <c r="M53" s="218"/>
    </row>
    <row r="54" spans="1:13" ht="18">
      <c r="A54" s="234"/>
      <c r="B54" s="691"/>
      <c r="C54" s="692"/>
      <c r="D54" s="665"/>
      <c r="E54" s="241"/>
      <c r="F54" s="237"/>
      <c r="G54" s="237"/>
      <c r="H54" s="237"/>
      <c r="I54" s="237"/>
      <c r="J54" s="237"/>
      <c r="K54" s="235"/>
      <c r="L54" s="219"/>
      <c r="M54" s="218"/>
    </row>
    <row r="55" spans="1:13" ht="18">
      <c r="A55" s="234"/>
      <c r="B55" s="691" t="s">
        <v>1272</v>
      </c>
      <c r="C55" s="692">
        <v>15</v>
      </c>
      <c r="D55" s="241"/>
      <c r="E55" s="241"/>
      <c r="F55" s="237"/>
      <c r="G55" s="237"/>
      <c r="H55" s="237"/>
      <c r="I55" s="237"/>
      <c r="J55" s="237"/>
      <c r="K55" s="235"/>
      <c r="L55" s="219"/>
      <c r="M55" s="218"/>
    </row>
    <row r="56" spans="1:13" ht="18">
      <c r="A56" s="234"/>
      <c r="B56" s="691"/>
      <c r="C56" s="692"/>
      <c r="D56" s="241"/>
      <c r="E56" s="241"/>
      <c r="F56" s="237"/>
      <c r="G56" s="237"/>
      <c r="H56" s="237"/>
      <c r="I56" s="237"/>
      <c r="J56" s="237"/>
      <c r="K56" s="235"/>
      <c r="L56" s="219"/>
      <c r="M56" s="218"/>
    </row>
    <row r="57" spans="1:13" ht="18">
      <c r="A57" s="234"/>
      <c r="B57" s="232"/>
      <c r="C57" s="240"/>
      <c r="D57" s="241"/>
      <c r="E57" s="241"/>
      <c r="F57" s="237"/>
      <c r="G57" s="237"/>
      <c r="H57" s="237"/>
      <c r="I57" s="237"/>
      <c r="J57" s="237"/>
      <c r="K57" s="235"/>
      <c r="L57" s="219"/>
      <c r="M57" s="218"/>
    </row>
    <row r="58" spans="1:13" ht="179.5" customHeight="1">
      <c r="A58" s="496" t="str">
        <f>'Orçamento Sintético'!B27</f>
        <v>3.2</v>
      </c>
      <c r="B58" s="496" t="str">
        <f>'Orçamento Sintético'!C27</f>
        <v>RELATÓRIO FINAL DO ENSAIO (com: 
- Ensaio de Limite de Liquidez; 
- Ensaio de Limite de Plasticidade;
- Ensaio de Granulometria por Peneiramento; 
- Ensaio de Índice de Suporte Califórnia;
 - Ensaio de Determinação do Índice de Forma; 
 - Ensaio de Teor de Umidade em Laboratório; 
 - Ensaio de Expansão; 
 - Ensaio de Compactação)</v>
      </c>
      <c r="C58" s="496" t="str">
        <f>'Orçamento Sintético'!D27</f>
        <v xml:space="preserve">un </v>
      </c>
      <c r="D58" s="494">
        <f>C60+C62</f>
        <v>30</v>
      </c>
      <c r="E58" s="241"/>
      <c r="F58" s="237"/>
      <c r="G58" s="237"/>
      <c r="H58" s="237"/>
      <c r="I58" s="237"/>
      <c r="J58" s="237"/>
      <c r="K58" s="235"/>
      <c r="L58" s="219"/>
      <c r="M58" s="218"/>
    </row>
    <row r="59" spans="1:13" ht="29" customHeight="1">
      <c r="A59" s="212"/>
      <c r="B59" s="690" t="s">
        <v>1276</v>
      </c>
      <c r="C59" s="690"/>
      <c r="D59" s="484"/>
      <c r="E59" s="241"/>
      <c r="F59" s="237"/>
      <c r="G59" s="237"/>
      <c r="H59" s="237"/>
      <c r="I59" s="237"/>
      <c r="J59" s="237"/>
      <c r="K59" s="235"/>
      <c r="L59" s="219"/>
      <c r="M59" s="218"/>
    </row>
    <row r="60" spans="1:13" ht="18">
      <c r="A60" s="234"/>
      <c r="B60" s="691" t="s">
        <v>1271</v>
      </c>
      <c r="C60" s="692">
        <f>C53</f>
        <v>15</v>
      </c>
      <c r="D60" s="665"/>
      <c r="E60" s="241"/>
      <c r="F60" s="237"/>
      <c r="G60" s="237"/>
      <c r="H60" s="237"/>
      <c r="I60" s="237"/>
      <c r="J60" s="237"/>
      <c r="K60" s="235"/>
      <c r="L60" s="219"/>
      <c r="M60" s="218"/>
    </row>
    <row r="61" spans="1:13" ht="18">
      <c r="A61" s="234"/>
      <c r="B61" s="691"/>
      <c r="C61" s="692"/>
      <c r="D61" s="665"/>
      <c r="E61" s="241"/>
      <c r="F61" s="237"/>
      <c r="G61" s="237"/>
      <c r="H61" s="237"/>
      <c r="I61" s="237"/>
      <c r="J61" s="237"/>
      <c r="K61" s="235"/>
      <c r="L61" s="219"/>
      <c r="M61" s="218"/>
    </row>
    <row r="62" spans="1:13" ht="18">
      <c r="A62" s="234"/>
      <c r="B62" s="691" t="s">
        <v>1272</v>
      </c>
      <c r="C62" s="692">
        <f>C55</f>
        <v>15</v>
      </c>
      <c r="D62" s="241"/>
      <c r="E62" s="241"/>
      <c r="F62" s="237"/>
      <c r="G62" s="237"/>
      <c r="H62" s="237"/>
      <c r="I62" s="237"/>
      <c r="J62" s="237"/>
      <c r="K62" s="235"/>
      <c r="L62" s="219"/>
      <c r="M62" s="218"/>
    </row>
    <row r="63" spans="1:13" ht="18">
      <c r="A63" s="234"/>
      <c r="B63" s="691"/>
      <c r="C63" s="692"/>
      <c r="D63" s="241"/>
      <c r="E63" s="241"/>
      <c r="F63" s="237"/>
      <c r="G63" s="237"/>
      <c r="H63" s="237"/>
      <c r="I63" s="237"/>
      <c r="J63" s="237"/>
      <c r="K63" s="235"/>
      <c r="L63" s="211"/>
    </row>
    <row r="64" spans="1:13" ht="18">
      <c r="A64" s="234"/>
      <c r="B64" s="468"/>
      <c r="C64" s="240"/>
      <c r="D64" s="241"/>
      <c r="E64" s="241"/>
      <c r="F64" s="237"/>
      <c r="G64" s="237"/>
      <c r="H64" s="237"/>
      <c r="I64" s="237"/>
      <c r="J64" s="237"/>
      <c r="K64" s="235"/>
      <c r="L64" s="211"/>
    </row>
    <row r="65" spans="1:12" ht="18">
      <c r="A65" s="234"/>
      <c r="B65" s="244"/>
      <c r="C65" s="238"/>
      <c r="D65" s="240"/>
      <c r="E65" s="241"/>
      <c r="F65" s="237"/>
      <c r="G65" s="237"/>
      <c r="H65" s="237"/>
      <c r="I65" s="237"/>
      <c r="J65" s="237"/>
      <c r="K65" s="235"/>
      <c r="L65" s="211"/>
    </row>
    <row r="66" spans="1:12" ht="116" customHeight="1">
      <c r="A66" s="495" t="str">
        <f>'Orçamento Sintético'!B28</f>
        <v>3.3</v>
      </c>
      <c r="B66" s="477" t="str">
        <f>'Orçamento Sintético'!C28</f>
        <v>LAUDO DO ENSAIO (com: 
- ART
- Croqui de localizaçãos dos ensaios;
- Laudo Resumo dos Ensaios de Solo;  
- Relatório Fotográfico com Coordenada Geográfica)</v>
      </c>
      <c r="C66" s="495" t="str">
        <f>'Orçamento Sintético'!D28</f>
        <v xml:space="preserve">un </v>
      </c>
      <c r="D66" s="494">
        <f>C68+C70</f>
        <v>2</v>
      </c>
      <c r="E66" s="241"/>
      <c r="F66" s="237"/>
      <c r="G66" s="237"/>
      <c r="H66" s="237"/>
      <c r="I66" s="237"/>
      <c r="J66" s="237"/>
      <c r="K66" s="235"/>
      <c r="L66" s="211"/>
    </row>
    <row r="67" spans="1:12" ht="18.5">
      <c r="A67" s="212"/>
      <c r="B67" s="690" t="s">
        <v>1274</v>
      </c>
      <c r="C67" s="690"/>
      <c r="D67" s="484"/>
      <c r="E67" s="241"/>
      <c r="F67" s="237"/>
      <c r="G67" s="237"/>
      <c r="H67" s="237"/>
      <c r="I67" s="237"/>
      <c r="J67" s="237"/>
      <c r="K67" s="235"/>
      <c r="L67" s="211"/>
    </row>
    <row r="68" spans="1:12" ht="18">
      <c r="A68" s="234"/>
      <c r="B68" s="691" t="s">
        <v>1271</v>
      </c>
      <c r="C68" s="692">
        <v>1</v>
      </c>
      <c r="D68" s="665"/>
      <c r="E68" s="241"/>
      <c r="F68" s="237"/>
      <c r="G68" s="237"/>
      <c r="H68" s="237"/>
      <c r="I68" s="237"/>
      <c r="J68" s="237"/>
      <c r="K68" s="235"/>
      <c r="L68" s="211"/>
    </row>
    <row r="69" spans="1:12" ht="18">
      <c r="A69" s="234"/>
      <c r="B69" s="691"/>
      <c r="C69" s="692"/>
      <c r="D69" s="665"/>
      <c r="E69" s="241"/>
      <c r="F69" s="237"/>
      <c r="G69" s="237"/>
      <c r="H69" s="237"/>
      <c r="I69" s="237"/>
      <c r="J69" s="237"/>
      <c r="K69" s="235"/>
      <c r="L69" s="211"/>
    </row>
    <row r="70" spans="1:12" ht="18">
      <c r="A70" s="234"/>
      <c r="B70" s="691" t="s">
        <v>1272</v>
      </c>
      <c r="C70" s="692">
        <v>1</v>
      </c>
      <c r="D70" s="241"/>
      <c r="E70" s="241"/>
      <c r="F70" s="237"/>
      <c r="G70" s="237"/>
      <c r="H70" s="237"/>
      <c r="I70" s="237"/>
      <c r="J70" s="237"/>
      <c r="K70" s="235"/>
      <c r="L70" s="211"/>
    </row>
    <row r="71" spans="1:12" ht="18">
      <c r="A71" s="234"/>
      <c r="B71" s="691"/>
      <c r="C71" s="692"/>
      <c r="D71" s="241"/>
      <c r="E71" s="241"/>
      <c r="F71" s="237"/>
      <c r="G71" s="237"/>
      <c r="H71" s="237"/>
      <c r="I71" s="237"/>
      <c r="J71" s="237"/>
      <c r="K71" s="235"/>
      <c r="L71" s="211"/>
    </row>
    <row r="72" spans="1:12" ht="18">
      <c r="A72" s="234"/>
      <c r="B72" s="239"/>
      <c r="C72" s="240"/>
      <c r="D72" s="241"/>
      <c r="E72" s="241"/>
      <c r="F72" s="237"/>
      <c r="G72" s="237"/>
      <c r="H72" s="237"/>
      <c r="I72" s="237"/>
      <c r="J72" s="237"/>
      <c r="K72" s="235"/>
      <c r="L72" s="211"/>
    </row>
    <row r="73" spans="1:12" ht="18">
      <c r="A73" s="234"/>
      <c r="B73" s="239"/>
      <c r="C73" s="240"/>
      <c r="D73" s="241"/>
      <c r="E73" s="241"/>
      <c r="F73" s="237"/>
      <c r="G73" s="237"/>
      <c r="H73" s="237"/>
      <c r="I73" s="237"/>
      <c r="J73" s="237"/>
      <c r="K73" s="235"/>
      <c r="L73" s="211"/>
    </row>
    <row r="74" spans="1:12" ht="18">
      <c r="A74" s="234"/>
      <c r="B74" s="239"/>
      <c r="C74" s="240"/>
      <c r="D74" s="241"/>
      <c r="E74" s="241"/>
      <c r="F74" s="237"/>
      <c r="G74" s="237"/>
      <c r="H74" s="237"/>
      <c r="I74" s="237"/>
      <c r="J74" s="237"/>
      <c r="K74" s="235"/>
      <c r="L74" s="211"/>
    </row>
    <row r="75" spans="1:12" ht="18">
      <c r="A75" s="234"/>
      <c r="B75" s="239"/>
      <c r="C75" s="240"/>
      <c r="D75" s="241"/>
      <c r="E75" s="241"/>
      <c r="F75" s="237"/>
      <c r="G75" s="237"/>
      <c r="H75" s="237"/>
      <c r="I75" s="237"/>
      <c r="J75" s="237"/>
      <c r="K75" s="235"/>
      <c r="L75" s="211"/>
    </row>
    <row r="76" spans="1:12" ht="18">
      <c r="A76" s="234"/>
      <c r="B76" s="239"/>
      <c r="C76" s="240"/>
      <c r="D76" s="241"/>
      <c r="E76" s="241"/>
      <c r="F76" s="237"/>
      <c r="G76" s="237"/>
      <c r="H76" s="237"/>
      <c r="I76" s="237"/>
      <c r="J76" s="237"/>
      <c r="K76" s="235"/>
      <c r="L76" s="211"/>
    </row>
    <row r="77" spans="1:12" ht="18">
      <c r="A77" s="234"/>
      <c r="B77" s="217" t="s">
        <v>13</v>
      </c>
      <c r="C77" s="240"/>
      <c r="D77" s="241"/>
      <c r="E77" s="241"/>
      <c r="F77" s="237"/>
      <c r="G77" s="237"/>
      <c r="H77" s="237"/>
      <c r="I77" s="237"/>
      <c r="J77" s="237"/>
      <c r="K77" s="235"/>
      <c r="L77" s="211"/>
    </row>
    <row r="78" spans="1:12" ht="18">
      <c r="A78" s="234"/>
      <c r="B78" s="217" t="s">
        <v>1218</v>
      </c>
      <c r="C78" s="240"/>
      <c r="D78" s="241"/>
      <c r="E78" s="241"/>
      <c r="F78" s="237"/>
      <c r="G78" s="237"/>
      <c r="H78" s="237"/>
      <c r="I78" s="237"/>
      <c r="J78" s="237"/>
      <c r="K78" s="235"/>
      <c r="L78" s="211"/>
    </row>
    <row r="79" spans="1:12" ht="18">
      <c r="A79" s="234"/>
      <c r="B79" s="217" t="s">
        <v>15</v>
      </c>
      <c r="C79" s="240"/>
      <c r="D79" s="241"/>
      <c r="E79" s="241"/>
      <c r="F79" s="237"/>
      <c r="G79" s="237"/>
      <c r="H79" s="237"/>
      <c r="I79" s="237"/>
      <c r="J79" s="237"/>
      <c r="K79" s="235"/>
      <c r="L79" s="211"/>
    </row>
    <row r="80" spans="1:12" ht="18">
      <c r="A80" s="234"/>
      <c r="B80" s="239"/>
      <c r="C80" s="240"/>
      <c r="D80" s="241"/>
      <c r="E80" s="241"/>
      <c r="F80" s="237"/>
      <c r="G80" s="237"/>
      <c r="H80" s="237"/>
      <c r="I80" s="237"/>
      <c r="J80" s="237"/>
      <c r="K80" s="235"/>
      <c r="L80" s="211"/>
    </row>
    <row r="81" spans="1:12" ht="18">
      <c r="A81" s="234"/>
      <c r="B81" s="239"/>
      <c r="C81" s="240"/>
      <c r="D81" s="241"/>
      <c r="E81" s="241"/>
      <c r="F81" s="237"/>
      <c r="G81" s="237"/>
      <c r="H81" s="237"/>
      <c r="I81" s="237"/>
      <c r="J81" s="237"/>
      <c r="K81" s="235"/>
      <c r="L81" s="211"/>
    </row>
    <row r="82" spans="1:12" ht="18">
      <c r="A82" s="234"/>
      <c r="B82" s="239"/>
      <c r="C82" s="240"/>
      <c r="D82" s="240"/>
      <c r="E82" s="240"/>
      <c r="F82" s="240"/>
      <c r="G82" s="237"/>
      <c r="H82" s="237"/>
      <c r="I82" s="237"/>
      <c r="J82" s="237"/>
      <c r="K82" s="235"/>
      <c r="L82" s="211"/>
    </row>
    <row r="83" spans="1:12" ht="18">
      <c r="A83" s="234"/>
      <c r="B83" s="239"/>
      <c r="C83" s="240"/>
      <c r="D83" s="241"/>
      <c r="E83" s="241"/>
      <c r="F83" s="240"/>
      <c r="G83" s="237"/>
      <c r="H83" s="237"/>
      <c r="I83" s="237"/>
      <c r="J83" s="237"/>
      <c r="K83" s="235"/>
      <c r="L83" s="211"/>
    </row>
    <row r="84" spans="1:12" ht="18">
      <c r="A84" s="234"/>
      <c r="B84" s="239"/>
      <c r="C84" s="240"/>
      <c r="D84" s="241"/>
      <c r="E84" s="241"/>
      <c r="F84" s="240"/>
      <c r="G84" s="237"/>
      <c r="H84" s="237"/>
      <c r="I84" s="237"/>
      <c r="J84" s="237"/>
      <c r="K84" s="235"/>
      <c r="L84" s="211"/>
    </row>
    <row r="85" spans="1:12" ht="18">
      <c r="A85" s="234"/>
      <c r="B85" s="239"/>
      <c r="C85" s="240"/>
      <c r="D85" s="241"/>
      <c r="E85" s="241"/>
      <c r="F85" s="237"/>
      <c r="G85" s="237"/>
      <c r="H85" s="237"/>
      <c r="I85" s="237"/>
      <c r="J85" s="237"/>
      <c r="K85" s="235"/>
      <c r="L85" s="211"/>
    </row>
    <row r="86" spans="1:12" ht="18">
      <c r="A86" s="234"/>
      <c r="B86" s="234"/>
      <c r="C86" s="227"/>
      <c r="D86" s="233"/>
      <c r="E86" s="235"/>
      <c r="F86" s="237"/>
      <c r="G86" s="229"/>
      <c r="H86" s="230"/>
      <c r="I86" s="230"/>
      <c r="J86" s="231"/>
      <c r="K86" s="231"/>
    </row>
    <row r="87" spans="1:12" ht="18">
      <c r="A87" s="234"/>
      <c r="B87" s="689"/>
      <c r="C87" s="665"/>
      <c r="D87" s="665"/>
      <c r="E87" s="665"/>
      <c r="F87" s="519"/>
      <c r="G87" s="519"/>
      <c r="H87" s="519"/>
      <c r="I87" s="519"/>
      <c r="J87" s="519"/>
      <c r="K87" s="687"/>
      <c r="L87" s="688"/>
    </row>
    <row r="88" spans="1:12" ht="18">
      <c r="A88" s="234"/>
      <c r="B88" s="689"/>
      <c r="C88" s="665"/>
      <c r="D88" s="665"/>
      <c r="E88" s="665"/>
      <c r="F88" s="240"/>
      <c r="G88" s="240"/>
      <c r="H88" s="240"/>
      <c r="I88" s="235"/>
      <c r="J88" s="235"/>
      <c r="K88" s="687"/>
      <c r="L88" s="688"/>
    </row>
    <row r="89" spans="1:12" ht="18">
      <c r="A89" s="234"/>
      <c r="B89" s="232"/>
      <c r="C89" s="240"/>
      <c r="D89" s="241"/>
      <c r="E89" s="241"/>
      <c r="F89" s="237"/>
      <c r="G89" s="237"/>
      <c r="H89" s="237"/>
      <c r="I89" s="237"/>
      <c r="J89" s="237"/>
      <c r="K89" s="235"/>
      <c r="L89" s="211"/>
    </row>
    <row r="90" spans="1:12" ht="18">
      <c r="A90" s="234"/>
      <c r="B90" s="232"/>
      <c r="C90" s="240"/>
      <c r="D90" s="241"/>
      <c r="E90" s="241"/>
      <c r="F90" s="237"/>
      <c r="G90" s="237"/>
      <c r="H90" s="237"/>
      <c r="I90" s="237"/>
      <c r="J90" s="237"/>
      <c r="K90" s="235"/>
      <c r="L90" s="211"/>
    </row>
    <row r="91" spans="1:12" ht="18">
      <c r="A91" s="234"/>
      <c r="B91" s="232"/>
      <c r="C91" s="240"/>
      <c r="D91" s="241"/>
      <c r="E91" s="241"/>
      <c r="F91" s="237"/>
      <c r="G91" s="237"/>
      <c r="H91" s="237"/>
      <c r="I91" s="237"/>
      <c r="J91" s="237"/>
      <c r="K91" s="235"/>
      <c r="L91" s="211"/>
    </row>
    <row r="92" spans="1:12" ht="18">
      <c r="A92" s="234"/>
      <c r="B92" s="234"/>
      <c r="C92" s="227"/>
      <c r="D92" s="237"/>
      <c r="E92" s="235"/>
      <c r="F92" s="237"/>
      <c r="G92" s="229"/>
      <c r="H92" s="230"/>
      <c r="I92" s="230"/>
      <c r="J92" s="231"/>
      <c r="K92" s="231"/>
    </row>
    <row r="93" spans="1:12" ht="18">
      <c r="A93" s="234"/>
      <c r="B93" s="239"/>
      <c r="C93" s="240"/>
      <c r="D93" s="240"/>
      <c r="E93" s="240"/>
      <c r="F93" s="240"/>
      <c r="G93" s="237"/>
      <c r="H93" s="237"/>
      <c r="I93" s="230"/>
      <c r="J93" s="231"/>
      <c r="K93" s="231"/>
    </row>
    <row r="94" spans="1:12" ht="18">
      <c r="A94" s="234"/>
      <c r="B94" s="232"/>
      <c r="C94" s="240"/>
      <c r="D94" s="241"/>
      <c r="E94" s="241"/>
      <c r="F94" s="240"/>
      <c r="G94" s="237"/>
      <c r="H94" s="237"/>
      <c r="I94" s="230"/>
      <c r="J94" s="231"/>
      <c r="K94" s="231"/>
    </row>
    <row r="95" spans="1:12" ht="18">
      <c r="A95" s="234"/>
      <c r="B95" s="232"/>
      <c r="C95" s="240"/>
      <c r="D95" s="241"/>
      <c r="E95" s="241"/>
      <c r="F95" s="240"/>
      <c r="G95" s="237"/>
      <c r="H95" s="237"/>
      <c r="I95" s="230"/>
      <c r="J95" s="231"/>
      <c r="K95" s="231"/>
    </row>
    <row r="96" spans="1:12" ht="18">
      <c r="A96" s="234"/>
      <c r="B96" s="232"/>
      <c r="C96" s="240"/>
      <c r="D96" s="241"/>
      <c r="E96" s="241"/>
      <c r="F96" s="240"/>
      <c r="G96" s="237"/>
      <c r="H96" s="237"/>
      <c r="I96" s="230"/>
      <c r="J96" s="231"/>
      <c r="K96" s="231"/>
    </row>
    <row r="97" spans="1:12" ht="18">
      <c r="A97" s="234"/>
      <c r="B97" s="234"/>
      <c r="C97" s="227"/>
      <c r="D97" s="237"/>
      <c r="E97" s="235"/>
      <c r="F97" s="237"/>
      <c r="G97" s="229"/>
      <c r="H97" s="230"/>
      <c r="I97" s="230"/>
      <c r="J97" s="231"/>
      <c r="K97" s="231"/>
    </row>
    <row r="98" spans="1:12" ht="18">
      <c r="A98" s="234"/>
      <c r="B98" s="234"/>
      <c r="C98" s="227"/>
      <c r="D98" s="233"/>
      <c r="E98" s="240"/>
      <c r="F98" s="240"/>
      <c r="G98" s="236"/>
      <c r="H98" s="237"/>
      <c r="I98" s="231"/>
      <c r="J98" s="231"/>
      <c r="K98" s="231"/>
    </row>
    <row r="99" spans="1:12" ht="18">
      <c r="A99" s="234"/>
      <c r="B99" s="689"/>
      <c r="C99" s="665"/>
      <c r="D99" s="665"/>
      <c r="E99" s="665"/>
      <c r="F99" s="519"/>
      <c r="G99" s="519"/>
      <c r="H99" s="519"/>
      <c r="I99" s="519"/>
      <c r="J99" s="519"/>
      <c r="K99" s="687"/>
      <c r="L99" s="688"/>
    </row>
    <row r="100" spans="1:12" ht="18">
      <c r="A100" s="234"/>
      <c r="B100" s="689"/>
      <c r="C100" s="665"/>
      <c r="D100" s="665"/>
      <c r="E100" s="665"/>
      <c r="F100" s="240"/>
      <c r="G100" s="240"/>
      <c r="H100" s="240"/>
      <c r="I100" s="235"/>
      <c r="J100" s="235"/>
      <c r="K100" s="687"/>
      <c r="L100" s="688"/>
    </row>
    <row r="101" spans="1:12" ht="18">
      <c r="A101" s="234"/>
      <c r="B101" s="232"/>
      <c r="C101" s="240"/>
      <c r="D101" s="241"/>
      <c r="E101" s="241"/>
      <c r="F101" s="237"/>
      <c r="G101" s="237"/>
      <c r="H101" s="237"/>
      <c r="I101" s="237"/>
      <c r="J101" s="237"/>
      <c r="K101" s="235"/>
      <c r="L101" s="211"/>
    </row>
    <row r="102" spans="1:12" ht="18">
      <c r="A102" s="234"/>
      <c r="B102" s="232"/>
      <c r="C102" s="240"/>
      <c r="D102" s="241"/>
      <c r="E102" s="241"/>
      <c r="F102" s="237"/>
      <c r="G102" s="237"/>
      <c r="H102" s="237"/>
      <c r="I102" s="237"/>
      <c r="J102" s="237"/>
      <c r="K102" s="235"/>
      <c r="L102" s="211"/>
    </row>
    <row r="103" spans="1:12" ht="18">
      <c r="A103" s="234"/>
      <c r="B103" s="232"/>
      <c r="C103" s="240"/>
      <c r="D103" s="241"/>
      <c r="E103" s="241"/>
      <c r="F103" s="237"/>
      <c r="G103" s="237"/>
      <c r="H103" s="237"/>
      <c r="I103" s="237"/>
      <c r="J103" s="237"/>
      <c r="K103" s="235"/>
      <c r="L103" s="211"/>
    </row>
    <row r="104" spans="1:12" ht="18">
      <c r="A104" s="234"/>
      <c r="B104" s="232"/>
      <c r="C104" s="240"/>
      <c r="D104" s="241"/>
      <c r="E104" s="241"/>
      <c r="F104" s="237"/>
      <c r="G104" s="237"/>
      <c r="H104" s="237"/>
      <c r="I104" s="237"/>
      <c r="J104" s="237"/>
      <c r="K104" s="235"/>
      <c r="L104" s="211"/>
    </row>
    <row r="105" spans="1:12">
      <c r="A105" s="245"/>
      <c r="B105" s="246"/>
      <c r="C105" s="247"/>
      <c r="D105" s="248"/>
      <c r="E105" s="248"/>
      <c r="F105" s="249"/>
      <c r="G105" s="249"/>
      <c r="H105" s="249"/>
      <c r="I105" s="249"/>
      <c r="J105" s="249"/>
      <c r="K105" s="250"/>
      <c r="L105" s="211"/>
    </row>
    <row r="106" spans="1:12">
      <c r="A106" s="245"/>
      <c r="B106" s="246"/>
      <c r="C106" s="247"/>
      <c r="D106" s="248"/>
      <c r="E106" s="248"/>
      <c r="F106" s="249"/>
      <c r="G106" s="249"/>
      <c r="H106" s="249"/>
      <c r="I106" s="249"/>
      <c r="J106" s="249"/>
      <c r="K106" s="250"/>
      <c r="L106" s="211"/>
    </row>
    <row r="107" spans="1:12">
      <c r="A107" s="245"/>
      <c r="B107" s="246"/>
      <c r="C107" s="247"/>
      <c r="D107" s="248"/>
      <c r="E107" s="248"/>
      <c r="F107" s="249"/>
      <c r="G107" s="249"/>
      <c r="H107" s="249"/>
      <c r="I107" s="249"/>
      <c r="J107" s="249"/>
      <c r="K107" s="250"/>
      <c r="L107" s="211"/>
    </row>
    <row r="108" spans="1:12">
      <c r="A108" s="245"/>
      <c r="B108" s="246"/>
      <c r="C108" s="247"/>
      <c r="D108" s="248"/>
      <c r="E108" s="248"/>
      <c r="F108" s="249"/>
      <c r="G108" s="249"/>
      <c r="H108" s="249"/>
      <c r="I108" s="249"/>
      <c r="J108" s="249"/>
      <c r="K108" s="250"/>
      <c r="L108" s="211"/>
    </row>
    <row r="109" spans="1:12">
      <c r="A109" s="245"/>
      <c r="B109" s="246"/>
      <c r="C109" s="247"/>
      <c r="D109" s="248"/>
      <c r="E109" s="248"/>
      <c r="F109" s="249"/>
      <c r="G109" s="249"/>
      <c r="H109" s="249"/>
      <c r="I109" s="249"/>
      <c r="J109" s="249"/>
      <c r="K109" s="250"/>
      <c r="L109" s="211"/>
    </row>
    <row r="110" spans="1:12">
      <c r="A110" s="245"/>
      <c r="B110" s="251"/>
      <c r="C110" s="247"/>
      <c r="D110" s="248"/>
      <c r="E110" s="248"/>
      <c r="F110" s="249"/>
      <c r="G110" s="249"/>
      <c r="H110" s="249"/>
      <c r="I110" s="249"/>
      <c r="J110" s="249"/>
      <c r="K110" s="250"/>
      <c r="L110" s="211"/>
    </row>
    <row r="111" spans="1:12">
      <c r="A111" s="245"/>
      <c r="B111" s="251"/>
      <c r="C111" s="247"/>
      <c r="D111" s="248"/>
      <c r="E111" s="248"/>
      <c r="F111" s="249"/>
      <c r="G111" s="249"/>
      <c r="H111" s="249"/>
      <c r="I111" s="249"/>
      <c r="J111" s="249"/>
      <c r="K111" s="250"/>
      <c r="L111" s="211"/>
    </row>
    <row r="112" spans="1:12">
      <c r="A112" s="245"/>
      <c r="B112" s="246"/>
      <c r="C112" s="247"/>
      <c r="D112" s="248"/>
      <c r="E112" s="248"/>
      <c r="F112" s="249"/>
      <c r="G112" s="249"/>
      <c r="H112" s="249"/>
      <c r="I112" s="249"/>
      <c r="J112" s="249"/>
      <c r="K112" s="250"/>
      <c r="L112" s="211"/>
    </row>
    <row r="113" spans="1:12">
      <c r="A113" s="245"/>
      <c r="B113" s="251"/>
      <c r="C113" s="247"/>
      <c r="D113" s="248"/>
      <c r="E113" s="248"/>
      <c r="F113" s="249"/>
      <c r="G113" s="249"/>
      <c r="H113" s="249"/>
      <c r="I113" s="249"/>
      <c r="J113" s="249"/>
      <c r="K113" s="250"/>
      <c r="L113" s="211"/>
    </row>
    <row r="114" spans="1:12">
      <c r="A114" s="245"/>
      <c r="B114" s="251"/>
      <c r="C114" s="247"/>
      <c r="D114" s="248"/>
      <c r="E114" s="248"/>
      <c r="F114" s="249"/>
      <c r="G114" s="249"/>
      <c r="H114" s="249"/>
      <c r="I114" s="249"/>
      <c r="J114" s="249"/>
      <c r="K114" s="250"/>
      <c r="L114" s="211"/>
    </row>
    <row r="115" spans="1:12">
      <c r="A115" s="245"/>
      <c r="B115" s="251"/>
      <c r="C115" s="247"/>
      <c r="D115" s="248"/>
      <c r="E115" s="248"/>
      <c r="F115" s="249"/>
      <c r="G115" s="249"/>
      <c r="H115" s="249"/>
      <c r="I115" s="249"/>
      <c r="J115" s="249"/>
      <c r="K115" s="250"/>
      <c r="L115" s="211"/>
    </row>
    <row r="116" spans="1:12">
      <c r="A116" s="245"/>
      <c r="B116" s="251"/>
      <c r="C116" s="247"/>
      <c r="D116" s="248"/>
      <c r="E116" s="248"/>
      <c r="F116" s="249"/>
      <c r="G116" s="249"/>
      <c r="H116" s="249"/>
      <c r="I116" s="249"/>
      <c r="J116" s="249"/>
      <c r="K116" s="250"/>
      <c r="L116" s="211"/>
    </row>
    <row r="117" spans="1:12">
      <c r="A117" s="245"/>
      <c r="B117" s="246"/>
      <c r="C117" s="247"/>
      <c r="D117" s="247"/>
      <c r="E117" s="247"/>
      <c r="F117" s="247"/>
      <c r="G117" s="249"/>
      <c r="H117" s="249"/>
      <c r="I117" s="249"/>
      <c r="J117" s="249"/>
      <c r="K117" s="250"/>
      <c r="L117" s="211"/>
    </row>
    <row r="118" spans="1:12">
      <c r="A118" s="245"/>
      <c r="B118" s="251"/>
      <c r="C118" s="247"/>
      <c r="D118" s="248"/>
      <c r="E118" s="248"/>
      <c r="F118" s="247"/>
      <c r="G118" s="249"/>
      <c r="H118" s="249"/>
      <c r="I118" s="249"/>
      <c r="J118" s="249"/>
      <c r="K118" s="250"/>
      <c r="L118" s="211"/>
    </row>
    <row r="119" spans="1:12">
      <c r="A119" s="245"/>
      <c r="B119" s="251"/>
      <c r="C119" s="247"/>
      <c r="D119" s="248"/>
      <c r="E119" s="248"/>
      <c r="F119" s="247"/>
      <c r="G119" s="249"/>
      <c r="H119" s="249"/>
      <c r="I119" s="249"/>
      <c r="J119" s="249"/>
      <c r="K119" s="250"/>
      <c r="L119" s="211"/>
    </row>
    <row r="120" spans="1:12">
      <c r="A120" s="245"/>
      <c r="B120" s="251"/>
      <c r="C120" s="247"/>
      <c r="D120" s="248"/>
      <c r="E120" s="248"/>
      <c r="F120" s="247"/>
      <c r="G120" s="249"/>
      <c r="H120" s="249"/>
      <c r="I120" s="249"/>
      <c r="J120" s="249"/>
      <c r="K120" s="250"/>
      <c r="L120" s="211"/>
    </row>
    <row r="121" spans="1:12">
      <c r="A121" s="245"/>
      <c r="B121" s="251"/>
      <c r="C121" s="247"/>
      <c r="D121" s="248"/>
      <c r="E121" s="248"/>
      <c r="F121" s="247"/>
      <c r="G121" s="249"/>
      <c r="H121" s="249"/>
      <c r="I121" s="249"/>
      <c r="J121" s="249"/>
      <c r="K121" s="250"/>
      <c r="L121" s="211"/>
    </row>
    <row r="122" spans="1:12">
      <c r="A122" s="245"/>
      <c r="B122" s="251"/>
      <c r="C122" s="247"/>
      <c r="D122" s="248"/>
      <c r="E122" s="248"/>
      <c r="F122" s="247"/>
      <c r="G122" s="249"/>
      <c r="H122" s="249"/>
      <c r="I122" s="249"/>
      <c r="J122" s="249"/>
      <c r="K122" s="250"/>
      <c r="L122" s="211"/>
    </row>
    <row r="123" spans="1:12">
      <c r="A123" s="245"/>
      <c r="B123" s="251"/>
      <c r="C123" s="247"/>
      <c r="D123" s="248"/>
      <c r="E123" s="248"/>
      <c r="F123" s="249"/>
      <c r="G123" s="249"/>
      <c r="H123" s="249"/>
      <c r="I123" s="249"/>
      <c r="J123" s="249"/>
      <c r="K123" s="250"/>
      <c r="L123" s="211"/>
    </row>
    <row r="124" spans="1:12">
      <c r="A124" s="245"/>
      <c r="B124" s="245"/>
      <c r="C124" s="252"/>
      <c r="D124" s="253"/>
      <c r="E124" s="248"/>
      <c r="F124" s="248"/>
      <c r="G124" s="250"/>
      <c r="H124" s="249"/>
      <c r="I124" s="254"/>
      <c r="J124" s="254"/>
      <c r="K124" s="254"/>
    </row>
    <row r="125" spans="1:12">
      <c r="A125" s="245"/>
      <c r="B125" s="255"/>
      <c r="C125" s="247"/>
      <c r="D125" s="247"/>
      <c r="E125" s="247"/>
      <c r="F125" s="247"/>
      <c r="G125" s="256"/>
      <c r="H125" s="249"/>
      <c r="I125" s="254"/>
      <c r="J125" s="254"/>
      <c r="K125" s="254"/>
    </row>
    <row r="126" spans="1:12">
      <c r="A126" s="245"/>
      <c r="B126" s="251"/>
      <c r="C126" s="247"/>
      <c r="D126" s="248"/>
      <c r="E126" s="248"/>
      <c r="F126" s="248"/>
      <c r="G126" s="250"/>
      <c r="H126" s="249"/>
      <c r="I126" s="254"/>
      <c r="J126" s="254"/>
      <c r="K126" s="254"/>
    </row>
    <row r="127" spans="1:12">
      <c r="A127" s="245"/>
      <c r="B127" s="251"/>
      <c r="C127" s="247"/>
      <c r="D127" s="248"/>
      <c r="E127" s="248"/>
      <c r="F127" s="248"/>
      <c r="G127" s="250"/>
      <c r="H127" s="249"/>
      <c r="I127" s="254"/>
      <c r="J127" s="254"/>
      <c r="K127" s="254"/>
    </row>
    <row r="128" spans="1:12">
      <c r="A128" s="245"/>
      <c r="B128" s="251"/>
      <c r="C128" s="247"/>
      <c r="D128" s="248"/>
      <c r="E128" s="248"/>
      <c r="F128" s="248"/>
      <c r="G128" s="250"/>
      <c r="H128" s="249"/>
      <c r="I128" s="254"/>
      <c r="J128" s="254"/>
      <c r="K128" s="254"/>
    </row>
    <row r="129" spans="1:11">
      <c r="A129" s="245"/>
      <c r="B129" s="251"/>
      <c r="C129" s="247"/>
      <c r="D129" s="248"/>
      <c r="E129" s="248"/>
      <c r="F129" s="248"/>
      <c r="G129" s="250"/>
      <c r="H129" s="249"/>
      <c r="I129" s="254"/>
      <c r="J129" s="254"/>
      <c r="K129" s="254"/>
    </row>
    <row r="130" spans="1:11">
      <c r="A130" s="245"/>
      <c r="B130" s="251"/>
      <c r="C130" s="247"/>
      <c r="D130" s="248"/>
      <c r="E130" s="248"/>
      <c r="F130" s="248"/>
      <c r="G130" s="250"/>
      <c r="H130" s="249"/>
      <c r="I130" s="254"/>
      <c r="J130" s="254"/>
      <c r="K130" s="254"/>
    </row>
    <row r="131" spans="1:11">
      <c r="A131" s="245"/>
      <c r="B131" s="251"/>
      <c r="C131" s="247"/>
      <c r="D131" s="248"/>
      <c r="E131" s="248"/>
      <c r="F131" s="248"/>
      <c r="G131" s="250"/>
      <c r="H131" s="249"/>
      <c r="I131" s="254"/>
      <c r="J131" s="254"/>
      <c r="K131" s="254"/>
    </row>
    <row r="132" spans="1:11">
      <c r="A132" s="245"/>
      <c r="B132" s="245"/>
      <c r="C132" s="252"/>
      <c r="D132" s="253"/>
      <c r="E132" s="248"/>
      <c r="F132" s="248"/>
      <c r="G132" s="250"/>
      <c r="H132" s="249"/>
      <c r="I132" s="254"/>
      <c r="J132" s="254"/>
      <c r="K132" s="254"/>
    </row>
    <row r="133" spans="1:11">
      <c r="A133" s="245"/>
      <c r="B133" s="255"/>
      <c r="C133" s="247"/>
      <c r="D133" s="247"/>
      <c r="E133" s="247"/>
      <c r="F133" s="247"/>
      <c r="G133" s="256"/>
      <c r="H133" s="249"/>
      <c r="I133" s="254"/>
      <c r="J133" s="254"/>
      <c r="K133" s="254"/>
    </row>
    <row r="134" spans="1:11">
      <c r="A134" s="245"/>
      <c r="B134" s="251"/>
      <c r="C134" s="247"/>
      <c r="D134" s="248"/>
      <c r="E134" s="248"/>
      <c r="F134" s="248"/>
      <c r="G134" s="250"/>
      <c r="H134" s="249"/>
      <c r="I134" s="254"/>
      <c r="J134" s="254"/>
      <c r="K134" s="254"/>
    </row>
    <row r="135" spans="1:11">
      <c r="A135" s="245"/>
      <c r="B135" s="251"/>
      <c r="C135" s="247"/>
      <c r="D135" s="248"/>
      <c r="E135" s="248"/>
      <c r="F135" s="248"/>
      <c r="G135" s="250"/>
      <c r="H135" s="249"/>
      <c r="I135" s="254"/>
      <c r="J135" s="254"/>
      <c r="K135" s="254"/>
    </row>
    <row r="136" spans="1:11">
      <c r="A136" s="245"/>
      <c r="B136" s="245"/>
      <c r="C136" s="252"/>
      <c r="D136" s="248"/>
      <c r="E136" s="248"/>
      <c r="F136" s="248"/>
      <c r="G136" s="250"/>
      <c r="H136" s="249"/>
      <c r="I136" s="254"/>
      <c r="J136" s="254"/>
      <c r="K136" s="254"/>
    </row>
    <row r="137" spans="1:11">
      <c r="A137" s="245"/>
      <c r="B137" s="245"/>
      <c r="C137" s="252"/>
      <c r="D137" s="248"/>
      <c r="E137" s="248"/>
      <c r="F137" s="248"/>
      <c r="G137" s="250"/>
      <c r="H137" s="249"/>
      <c r="I137" s="254"/>
      <c r="J137" s="254"/>
      <c r="K137" s="254"/>
    </row>
    <row r="138" spans="1:11">
      <c r="A138" s="245"/>
      <c r="B138" s="245"/>
      <c r="C138" s="252"/>
      <c r="D138" s="257"/>
      <c r="E138" s="258"/>
      <c r="F138" s="258"/>
      <c r="G138" s="259"/>
      <c r="H138" s="260"/>
      <c r="I138" s="260"/>
      <c r="J138" s="254"/>
      <c r="K138" s="254"/>
    </row>
    <row r="139" spans="1:11">
      <c r="A139" s="245"/>
      <c r="B139" s="246"/>
      <c r="C139" s="247"/>
      <c r="D139" s="257"/>
      <c r="E139" s="258"/>
      <c r="F139" s="258"/>
      <c r="G139" s="259"/>
      <c r="H139" s="260"/>
      <c r="I139" s="260"/>
      <c r="J139" s="254"/>
      <c r="K139" s="254"/>
    </row>
    <row r="140" spans="1:11">
      <c r="A140" s="245"/>
      <c r="B140" s="245"/>
      <c r="C140" s="252"/>
      <c r="D140" s="257"/>
      <c r="E140" s="258"/>
      <c r="F140" s="258"/>
      <c r="G140" s="259"/>
      <c r="H140" s="260"/>
      <c r="I140" s="260"/>
      <c r="J140" s="254"/>
      <c r="K140" s="254"/>
    </row>
    <row r="141" spans="1:11">
      <c r="A141" s="245"/>
      <c r="B141" s="245"/>
      <c r="C141" s="252"/>
      <c r="D141" s="257"/>
      <c r="E141" s="248"/>
      <c r="F141" s="250"/>
      <c r="G141" s="259"/>
      <c r="H141" s="260"/>
      <c r="I141" s="260"/>
      <c r="J141" s="254"/>
      <c r="K141" s="254"/>
    </row>
    <row r="142" spans="1:11">
      <c r="A142" s="251"/>
      <c r="B142" s="261"/>
      <c r="C142" s="247"/>
      <c r="D142" s="247"/>
      <c r="E142" s="249"/>
      <c r="F142" s="249"/>
      <c r="G142" s="259"/>
      <c r="H142" s="260"/>
      <c r="I142" s="260"/>
      <c r="J142" s="254"/>
      <c r="K142" s="254"/>
    </row>
    <row r="143" spans="1:11">
      <c r="A143" s="251"/>
      <c r="B143" s="246"/>
      <c r="C143" s="247"/>
      <c r="D143" s="247"/>
      <c r="E143" s="250"/>
      <c r="F143" s="249"/>
      <c r="G143" s="256"/>
      <c r="H143" s="249"/>
      <c r="I143" s="260"/>
      <c r="J143" s="254"/>
      <c r="K143" s="254"/>
    </row>
    <row r="144" spans="1:11">
      <c r="A144" s="251"/>
      <c r="B144" s="246"/>
      <c r="C144" s="247"/>
      <c r="D144" s="247"/>
      <c r="E144" s="250"/>
      <c r="F144" s="249"/>
      <c r="G144" s="250"/>
      <c r="H144" s="249"/>
      <c r="I144" s="260"/>
      <c r="J144" s="254"/>
      <c r="K144" s="254"/>
    </row>
    <row r="145" spans="1:11">
      <c r="A145" s="251"/>
      <c r="B145" s="246"/>
      <c r="C145" s="247"/>
      <c r="D145" s="247"/>
      <c r="E145" s="250"/>
      <c r="F145" s="249"/>
      <c r="G145" s="250"/>
      <c r="H145" s="249"/>
      <c r="I145" s="260"/>
      <c r="J145" s="254"/>
      <c r="K145" s="254"/>
    </row>
    <row r="146" spans="1:11">
      <c r="A146" s="251"/>
      <c r="B146" s="246"/>
      <c r="C146" s="247"/>
      <c r="D146" s="247"/>
      <c r="E146" s="250"/>
      <c r="F146" s="249"/>
      <c r="G146" s="250"/>
      <c r="H146" s="249"/>
      <c r="I146" s="260"/>
      <c r="J146" s="254"/>
      <c r="K146" s="254"/>
    </row>
    <row r="147" spans="1:11">
      <c r="A147" s="251"/>
      <c r="B147" s="246"/>
      <c r="C147" s="247"/>
      <c r="D147" s="247"/>
      <c r="E147" s="250"/>
      <c r="F147" s="249"/>
      <c r="G147" s="250"/>
      <c r="H147" s="249"/>
      <c r="I147" s="260"/>
      <c r="J147" s="254"/>
      <c r="K147" s="254"/>
    </row>
    <row r="148" spans="1:11">
      <c r="A148" s="251"/>
      <c r="B148" s="246"/>
      <c r="C148" s="247"/>
      <c r="D148" s="247"/>
      <c r="E148" s="250"/>
      <c r="F148" s="249"/>
      <c r="G148" s="250"/>
      <c r="H148" s="249"/>
      <c r="I148" s="260"/>
      <c r="J148" s="254"/>
      <c r="K148" s="254"/>
    </row>
    <row r="149" spans="1:11">
      <c r="A149" s="251"/>
      <c r="B149" s="246"/>
      <c r="C149" s="247"/>
      <c r="D149" s="247"/>
      <c r="E149" s="250"/>
      <c r="F149" s="249"/>
      <c r="G149" s="250"/>
      <c r="H149" s="249"/>
      <c r="I149" s="260"/>
      <c r="J149" s="254"/>
      <c r="K149" s="254"/>
    </row>
    <row r="150" spans="1:11">
      <c r="A150" s="224"/>
      <c r="B150" s="220"/>
      <c r="C150" s="221"/>
      <c r="D150" s="221"/>
      <c r="E150" s="223"/>
      <c r="F150" s="222"/>
      <c r="G150" s="223"/>
      <c r="H150" s="222"/>
      <c r="I150" s="226"/>
      <c r="J150" s="225"/>
      <c r="K150" s="225"/>
    </row>
    <row r="151" spans="1:11">
      <c r="A151" s="56"/>
      <c r="B151" s="79"/>
      <c r="C151" s="76"/>
      <c r="D151" s="76"/>
      <c r="E151" s="123"/>
      <c r="F151" s="77"/>
      <c r="G151" s="121"/>
      <c r="H151" s="78"/>
      <c r="I151" s="184"/>
      <c r="J151" s="185"/>
      <c r="K151" s="185"/>
    </row>
    <row r="152" spans="1:11">
      <c r="A152" s="56"/>
      <c r="B152" s="179"/>
      <c r="C152" s="75"/>
      <c r="D152" s="122"/>
      <c r="E152" s="122"/>
      <c r="F152" s="122"/>
      <c r="G152" s="121"/>
      <c r="H152" s="78"/>
      <c r="I152" s="184"/>
      <c r="J152" s="185"/>
      <c r="K152" s="185"/>
    </row>
    <row r="153" spans="1:11">
      <c r="A153" s="56"/>
      <c r="B153" s="179"/>
      <c r="C153" s="75"/>
      <c r="D153" s="122"/>
      <c r="E153" s="122"/>
      <c r="F153" s="122"/>
      <c r="G153" s="121"/>
      <c r="H153" s="78"/>
      <c r="I153" s="184"/>
      <c r="J153" s="185"/>
      <c r="K153" s="185"/>
    </row>
    <row r="154" spans="1:11">
      <c r="A154" s="56"/>
      <c r="B154" s="56"/>
      <c r="C154" s="180"/>
      <c r="D154" s="78"/>
      <c r="E154" s="121"/>
      <c r="F154" s="78"/>
      <c r="G154" s="186"/>
      <c r="H154" s="184"/>
      <c r="I154" s="184"/>
      <c r="J154" s="185"/>
      <c r="K154" s="185"/>
    </row>
    <row r="155" spans="1:11">
      <c r="B155" s="70"/>
      <c r="D155" s="183"/>
    </row>
    <row r="156" spans="1:11">
      <c r="B156" s="70"/>
      <c r="D156" s="183"/>
    </row>
    <row r="157" spans="1:11">
      <c r="B157" s="70"/>
      <c r="D157" s="183"/>
    </row>
  </sheetData>
  <mergeCells count="67">
    <mergeCell ref="B68:B69"/>
    <mergeCell ref="C68:C69"/>
    <mergeCell ref="D68:D69"/>
    <mergeCell ref="B70:B71"/>
    <mergeCell ref="C70:C71"/>
    <mergeCell ref="C53:C54"/>
    <mergeCell ref="D60:D61"/>
    <mergeCell ref="B62:B63"/>
    <mergeCell ref="C62:C63"/>
    <mergeCell ref="B67:C67"/>
    <mergeCell ref="B59:C59"/>
    <mergeCell ref="B60:B61"/>
    <mergeCell ref="C60:C61"/>
    <mergeCell ref="D53:D54"/>
    <mergeCell ref="B55:B56"/>
    <mergeCell ref="C55:C56"/>
    <mergeCell ref="B42:C42"/>
    <mergeCell ref="B45:B46"/>
    <mergeCell ref="C45:C46"/>
    <mergeCell ref="B34:C34"/>
    <mergeCell ref="B30:B31"/>
    <mergeCell ref="C30:C31"/>
    <mergeCell ref="B35:B36"/>
    <mergeCell ref="C35:C36"/>
    <mergeCell ref="B52:C52"/>
    <mergeCell ref="B53:B54"/>
    <mergeCell ref="B18:C18"/>
    <mergeCell ref="B27:C27"/>
    <mergeCell ref="L87:L88"/>
    <mergeCell ref="K43:K44"/>
    <mergeCell ref="L43:L44"/>
    <mergeCell ref="B28:B29"/>
    <mergeCell ref="C28:C29"/>
    <mergeCell ref="D28:D29"/>
    <mergeCell ref="E28:E29"/>
    <mergeCell ref="K28:K29"/>
    <mergeCell ref="B43:B44"/>
    <mergeCell ref="C43:C44"/>
    <mergeCell ref="D43:D44"/>
    <mergeCell ref="B37:B38"/>
    <mergeCell ref="K99:K100"/>
    <mergeCell ref="L99:L100"/>
    <mergeCell ref="B87:B88"/>
    <mergeCell ref="C87:C88"/>
    <mergeCell ref="D87:D88"/>
    <mergeCell ref="E87:E88"/>
    <mergeCell ref="K87:K88"/>
    <mergeCell ref="B99:B100"/>
    <mergeCell ref="C99:C100"/>
    <mergeCell ref="D99:D100"/>
    <mergeCell ref="E99:E100"/>
    <mergeCell ref="E43:E44"/>
    <mergeCell ref="L28:L29"/>
    <mergeCell ref="C2:I2"/>
    <mergeCell ref="C3:I3"/>
    <mergeCell ref="C4:I4"/>
    <mergeCell ref="C5:I5"/>
    <mergeCell ref="B7:G7"/>
    <mergeCell ref="H7:I7"/>
    <mergeCell ref="B8:G8"/>
    <mergeCell ref="H8:I8"/>
    <mergeCell ref="B9:C9"/>
    <mergeCell ref="D9:G9"/>
    <mergeCell ref="A10:G11"/>
    <mergeCell ref="H9:I11"/>
    <mergeCell ref="D35:D36"/>
    <mergeCell ref="C37:C38"/>
  </mergeCells>
  <phoneticPr fontId="30" type="noConversion"/>
  <pageMargins left="0.23622047244094491" right="0.23622047244094491" top="0.55118110236220474" bottom="0.55118110236220474" header="0.31496062992125984" footer="0.31496062992125984"/>
  <pageSetup paperSize="9" scale="52" fitToHeight="0" orientation="landscape" r:id="rId1"/>
  <headerFooter>
    <oddFooter>Página &amp;P de &amp;N</oddFooter>
  </headerFooter>
  <rowBreaks count="2" manualBreakCount="2">
    <brk id="32" max="8" man="1"/>
    <brk id="5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2AA8-4A40-47C0-94A3-B2332A1A55F8}">
  <sheetPr>
    <pageSetUpPr fitToPage="1"/>
  </sheetPr>
  <dimension ref="B1:L81"/>
  <sheetViews>
    <sheetView showGridLines="0" showOutlineSymbols="0" showWhiteSpace="0" view="pageBreakPreview" topLeftCell="B69" zoomScale="70" zoomScaleNormal="70" zoomScaleSheetLayoutView="70" workbookViewId="0">
      <selection activeCell="D79" sqref="D79"/>
    </sheetView>
  </sheetViews>
  <sheetFormatPr defaultRowHeight="14"/>
  <cols>
    <col min="1" max="1" width="8.6640625" customWidth="1"/>
    <col min="2" max="2" width="30.5" style="6" customWidth="1"/>
    <col min="3" max="3" width="25.6640625" style="13" customWidth="1"/>
    <col min="4" max="4" width="52.83203125" style="16" customWidth="1"/>
    <col min="5" max="5" width="22.5" customWidth="1"/>
    <col min="6" max="6" width="22.75" customWidth="1"/>
    <col min="7" max="7" width="43.25" style="10" customWidth="1"/>
    <col min="8" max="8" width="21.83203125" style="6" customWidth="1"/>
    <col min="9" max="9" width="13.1640625" style="6" customWidth="1"/>
    <col min="10" max="10" width="25.9140625" style="6" customWidth="1"/>
    <col min="11" max="11" width="24.9140625" style="93" customWidth="1"/>
    <col min="12" max="12" width="12" style="94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2" ht="14.5" thickBot="1"/>
    <row r="2" spans="2:12" ht="20.5">
      <c r="B2" s="7"/>
      <c r="C2" s="12"/>
      <c r="D2" s="563" t="s">
        <v>1</v>
      </c>
      <c r="E2" s="563"/>
      <c r="F2" s="563"/>
      <c r="G2" s="563"/>
      <c r="H2" s="563"/>
      <c r="I2" s="563"/>
      <c r="J2" s="563"/>
      <c r="K2" s="563"/>
      <c r="L2" s="564"/>
    </row>
    <row r="3" spans="2:12" ht="20.5">
      <c r="B3" s="8"/>
      <c r="D3" s="565" t="s">
        <v>153</v>
      </c>
      <c r="E3" s="565"/>
      <c r="F3" s="565"/>
      <c r="G3" s="565"/>
      <c r="H3" s="565"/>
      <c r="I3" s="565"/>
      <c r="J3" s="565"/>
      <c r="K3" s="565"/>
      <c r="L3" s="566"/>
    </row>
    <row r="4" spans="2:12" ht="20.5">
      <c r="B4" s="8"/>
      <c r="D4" s="567" t="s">
        <v>154</v>
      </c>
      <c r="E4" s="567"/>
      <c r="F4" s="567"/>
      <c r="G4" s="567"/>
      <c r="H4" s="567"/>
      <c r="I4" s="567"/>
      <c r="J4" s="567"/>
      <c r="K4" s="567"/>
      <c r="L4" s="568"/>
    </row>
    <row r="5" spans="2:12" ht="20.5">
      <c r="B5" s="8"/>
      <c r="D5" s="567" t="s">
        <v>4</v>
      </c>
      <c r="E5" s="567"/>
      <c r="F5" s="567"/>
      <c r="G5" s="567"/>
      <c r="H5" s="567"/>
      <c r="I5" s="567"/>
      <c r="J5" s="567"/>
      <c r="K5" s="567"/>
      <c r="L5" s="568"/>
    </row>
    <row r="6" spans="2:12" ht="21" thickBot="1">
      <c r="B6" s="9"/>
      <c r="C6" s="14"/>
      <c r="D6" s="15"/>
      <c r="E6" s="1"/>
      <c r="F6" s="1"/>
      <c r="G6" s="1"/>
      <c r="H6" s="1"/>
      <c r="I6" s="1"/>
      <c r="J6" s="1"/>
      <c r="K6" s="95"/>
      <c r="L6" s="96">
        <f>(L11/1)+1</f>
        <v>1</v>
      </c>
    </row>
    <row r="7" spans="2:12" ht="21">
      <c r="B7" s="173" t="str">
        <f>'Orçamento Sintético'!B7</f>
        <v>OBRA:</v>
      </c>
      <c r="C7" s="695" t="str">
        <f>'Orçamento Sintético'!C7</f>
        <v>EXECUÇÃO DE ENSAIOS DE CARACTERIZAÇÃO DO SOLO DE SUBLEITO E JAZIDAS</v>
      </c>
      <c r="D7" s="695"/>
      <c r="E7" s="695"/>
      <c r="F7" s="695"/>
      <c r="G7" s="695"/>
      <c r="H7" s="695"/>
      <c r="I7" s="695"/>
      <c r="J7" s="696"/>
      <c r="K7" s="697" t="s">
        <v>555</v>
      </c>
      <c r="L7" s="698"/>
    </row>
    <row r="8" spans="2:12" ht="29.5" customHeight="1" thickBot="1">
      <c r="B8" s="174" t="s">
        <v>6</v>
      </c>
      <c r="C8" s="721" t="str">
        <f>'Orçamento Sintético'!C8</f>
        <v>Vila Bela da Santíssima Trindade-MT</v>
      </c>
      <c r="D8" s="721"/>
      <c r="E8" s="721"/>
      <c r="F8" s="721"/>
      <c r="G8" s="721"/>
      <c r="H8" s="721"/>
      <c r="I8" s="721"/>
      <c r="J8" s="722"/>
      <c r="K8" s="699">
        <f>'Orçamento Sintético'!L8</f>
        <v>45078</v>
      </c>
      <c r="L8" s="700"/>
    </row>
    <row r="9" spans="2:12" ht="18.5">
      <c r="B9" s="701"/>
      <c r="C9" s="703"/>
      <c r="D9" s="704"/>
      <c r="E9" s="704"/>
      <c r="F9" s="705"/>
      <c r="G9" s="709"/>
      <c r="H9" s="710"/>
      <c r="I9" s="710"/>
      <c r="J9" s="711"/>
      <c r="K9" s="175" t="s">
        <v>942</v>
      </c>
      <c r="L9" s="176">
        <f>'Orçamento Sintético'!M9</f>
        <v>0.85780000000000001</v>
      </c>
    </row>
    <row r="10" spans="2:12" ht="18" thickBot="1">
      <c r="B10" s="702"/>
      <c r="C10" s="706"/>
      <c r="D10" s="707"/>
      <c r="E10" s="707"/>
      <c r="F10" s="708"/>
      <c r="G10" s="712" t="str">
        <f>'Orçamento Sintético'!E9</f>
        <v>Referência: Cotação</v>
      </c>
      <c r="H10" s="712"/>
      <c r="I10" s="712"/>
      <c r="J10" s="713"/>
      <c r="K10" s="177" t="s">
        <v>943</v>
      </c>
      <c r="L10" s="178">
        <f>'Orçamento Sintético'!M10</f>
        <v>0.22470000000000001</v>
      </c>
    </row>
    <row r="11" spans="2:12" ht="36.5" thickBot="1">
      <c r="B11" s="723" t="s">
        <v>1279</v>
      </c>
      <c r="C11" s="724"/>
      <c r="D11" s="724"/>
      <c r="E11" s="724"/>
      <c r="F11" s="724"/>
      <c r="G11" s="724"/>
      <c r="H11" s="724"/>
      <c r="I11" s="724"/>
      <c r="J11" s="725"/>
      <c r="K11" s="726" t="s">
        <v>944</v>
      </c>
      <c r="L11" s="727"/>
    </row>
    <row r="12" spans="2:12" ht="18">
      <c r="B12" s="728"/>
      <c r="C12" s="729"/>
      <c r="D12" s="729"/>
      <c r="E12" s="729"/>
      <c r="F12" s="729"/>
      <c r="G12" s="729"/>
      <c r="H12" s="729"/>
      <c r="I12" s="729"/>
      <c r="J12" s="729"/>
      <c r="K12" s="729"/>
      <c r="L12" s="729"/>
    </row>
    <row r="13" spans="2:12" ht="18">
      <c r="B13" s="130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2:12" ht="18"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131"/>
    </row>
    <row r="15" spans="2:12" ht="18">
      <c r="B15" s="497" t="s">
        <v>87</v>
      </c>
      <c r="C15" s="504" t="s">
        <v>158</v>
      </c>
      <c r="D15" s="717" t="s">
        <v>160</v>
      </c>
      <c r="E15" s="717"/>
      <c r="F15" s="717"/>
      <c r="G15" s="717"/>
      <c r="H15" s="717"/>
      <c r="I15" s="717"/>
      <c r="J15" s="717"/>
      <c r="K15" s="504" t="s">
        <v>1278</v>
      </c>
      <c r="L15" s="131"/>
    </row>
    <row r="16" spans="2:12" ht="28" customHeight="1">
      <c r="B16" s="504" t="s">
        <v>440</v>
      </c>
      <c r="C16" s="504" t="s">
        <v>1277</v>
      </c>
      <c r="D16" s="718" t="str">
        <f>VLOOKUP(B16,'Orçamento Sintético'!B1:D199,2,0)</f>
        <v>MOBILIZACAO/DESMOBILIZAÇÃO E TRANSPORTE DE MATERIAIS</v>
      </c>
      <c r="E16" s="719"/>
      <c r="F16" s="719"/>
      <c r="G16" s="719"/>
      <c r="H16" s="719"/>
      <c r="I16" s="719"/>
      <c r="J16" s="720"/>
      <c r="K16" s="498">
        <f>TRUNC((SUM(J19:J21)/3),2)</f>
        <v>7.59</v>
      </c>
      <c r="L16" s="131"/>
    </row>
    <row r="17" spans="2:12" ht="11.5" customHeight="1">
      <c r="B17" s="504"/>
      <c r="C17" s="504"/>
      <c r="D17" s="505"/>
      <c r="E17" s="506"/>
      <c r="F17" s="506"/>
      <c r="G17" s="506"/>
      <c r="H17" s="506"/>
      <c r="I17" s="506"/>
      <c r="J17" s="507"/>
      <c r="K17" s="508"/>
      <c r="L17" s="131"/>
    </row>
    <row r="18" spans="2:12" ht="18">
      <c r="B18" s="714"/>
      <c r="C18" s="504" t="s">
        <v>1057</v>
      </c>
      <c r="D18" s="499" t="s">
        <v>1056</v>
      </c>
      <c r="E18" s="497" t="s">
        <v>1059</v>
      </c>
      <c r="F18" s="497" t="s">
        <v>1060</v>
      </c>
      <c r="G18" s="497" t="s">
        <v>1287</v>
      </c>
      <c r="H18" s="497" t="s">
        <v>1058</v>
      </c>
      <c r="I18" s="497" t="s">
        <v>156</v>
      </c>
      <c r="J18" s="497" t="s">
        <v>1280</v>
      </c>
      <c r="K18" s="216"/>
      <c r="L18" s="131"/>
    </row>
    <row r="19" spans="2:12" ht="17.5">
      <c r="B19" s="715"/>
      <c r="C19" s="404" t="s">
        <v>1282</v>
      </c>
      <c r="D19" s="500" t="s">
        <v>1281</v>
      </c>
      <c r="E19" s="501">
        <v>45077</v>
      </c>
      <c r="F19" s="502" t="s">
        <v>1283</v>
      </c>
      <c r="G19" s="502" t="s">
        <v>1288</v>
      </c>
      <c r="H19" s="502">
        <v>6.54</v>
      </c>
      <c r="I19" s="404">
        <v>1</v>
      </c>
      <c r="J19" s="502">
        <f>I19*H19</f>
        <v>6.54</v>
      </c>
      <c r="K19" s="216"/>
      <c r="L19" s="131"/>
    </row>
    <row r="20" spans="2:12" ht="17.5">
      <c r="B20" s="715"/>
      <c r="C20" s="404" t="s">
        <v>1285</v>
      </c>
      <c r="D20" s="500" t="s">
        <v>1284</v>
      </c>
      <c r="E20" s="501">
        <v>45077</v>
      </c>
      <c r="F20" s="502" t="s">
        <v>1286</v>
      </c>
      <c r="G20" s="502" t="s">
        <v>1289</v>
      </c>
      <c r="H20" s="502">
        <v>8.24</v>
      </c>
      <c r="I20" s="404">
        <v>1</v>
      </c>
      <c r="J20" s="502">
        <f t="shared" ref="J20:J21" si="0">I20*H20</f>
        <v>8.24</v>
      </c>
      <c r="K20" s="216"/>
      <c r="L20" s="131"/>
    </row>
    <row r="21" spans="2:12" ht="17.5">
      <c r="B21" s="716"/>
      <c r="C21" s="404" t="s">
        <v>1298</v>
      </c>
      <c r="D21" s="500" t="s">
        <v>1299</v>
      </c>
      <c r="E21" s="501">
        <v>45078</v>
      </c>
      <c r="F21" s="502" t="s">
        <v>1300</v>
      </c>
      <c r="G21" s="502" t="s">
        <v>1301</v>
      </c>
      <c r="H21" s="502">
        <v>8</v>
      </c>
      <c r="I21" s="404">
        <v>1</v>
      </c>
      <c r="J21" s="502">
        <f t="shared" si="0"/>
        <v>8</v>
      </c>
      <c r="K21" s="216"/>
      <c r="L21" s="131"/>
    </row>
    <row r="22" spans="2:12" ht="18">
      <c r="B22" s="509"/>
      <c r="C22" s="214"/>
      <c r="D22" s="344"/>
      <c r="E22" s="510"/>
      <c r="F22" s="511"/>
      <c r="G22" s="511"/>
      <c r="H22" s="511"/>
      <c r="I22" s="214"/>
      <c r="J22" s="511"/>
      <c r="K22" s="216"/>
      <c r="L22" s="131"/>
    </row>
    <row r="23" spans="2:12" ht="18">
      <c r="B23" s="509"/>
      <c r="C23" s="214"/>
      <c r="D23" s="344"/>
      <c r="E23" s="510"/>
      <c r="F23" s="511"/>
      <c r="G23" s="511"/>
      <c r="H23" s="511"/>
      <c r="I23" s="214"/>
      <c r="J23" s="511"/>
      <c r="K23" s="216"/>
      <c r="L23" s="131"/>
    </row>
    <row r="24" spans="2:12" ht="18">
      <c r="B24" s="497" t="s">
        <v>87</v>
      </c>
      <c r="C24" s="504" t="s">
        <v>158</v>
      </c>
      <c r="D24" s="717" t="s">
        <v>160</v>
      </c>
      <c r="E24" s="717"/>
      <c r="F24" s="717"/>
      <c r="G24" s="717"/>
      <c r="H24" s="717"/>
      <c r="I24" s="717"/>
      <c r="J24" s="717"/>
      <c r="K24" s="504" t="s">
        <v>1278</v>
      </c>
      <c r="L24" s="131"/>
    </row>
    <row r="25" spans="2:12" ht="20">
      <c r="B25" s="504" t="s">
        <v>441</v>
      </c>
      <c r="C25" s="504" t="s">
        <v>1292</v>
      </c>
      <c r="D25" s="718" t="str">
        <f>VLOOKUP(B25,'Orçamento Sintético'!B10:D208,2,0)</f>
        <v>EXTRAÇÃO PARA ENSAIO DE CARACTERIZAÇÃO FÍSICA DE SOLOS DE SUBLEITO</v>
      </c>
      <c r="E25" s="719"/>
      <c r="F25" s="719"/>
      <c r="G25" s="719"/>
      <c r="H25" s="719"/>
      <c r="I25" s="719"/>
      <c r="J25" s="720"/>
      <c r="K25" s="498">
        <f>TRUNC((SUM(J28:J30)/3),2)</f>
        <v>215.25</v>
      </c>
      <c r="L25" s="131"/>
    </row>
    <row r="26" spans="2:12" ht="10.5" customHeight="1">
      <c r="B26" s="504"/>
      <c r="C26" s="504"/>
      <c r="D26" s="505"/>
      <c r="E26" s="506"/>
      <c r="F26" s="506"/>
      <c r="G26" s="506"/>
      <c r="H26" s="506"/>
      <c r="I26" s="506"/>
      <c r="J26" s="507"/>
      <c r="K26" s="508"/>
      <c r="L26" s="131"/>
    </row>
    <row r="27" spans="2:12" ht="18">
      <c r="B27" s="714"/>
      <c r="C27" s="504" t="s">
        <v>1057</v>
      </c>
      <c r="D27" s="499" t="s">
        <v>1056</v>
      </c>
      <c r="E27" s="497" t="s">
        <v>1059</v>
      </c>
      <c r="F27" s="497" t="s">
        <v>1060</v>
      </c>
      <c r="G27" s="497" t="s">
        <v>1287</v>
      </c>
      <c r="H27" s="497" t="s">
        <v>1058</v>
      </c>
      <c r="I27" s="497" t="s">
        <v>156</v>
      </c>
      <c r="J27" s="497" t="s">
        <v>1280</v>
      </c>
      <c r="K27" s="216"/>
      <c r="L27" s="131"/>
    </row>
    <row r="28" spans="2:12" ht="17.5">
      <c r="B28" s="715"/>
      <c r="C28" s="404" t="s">
        <v>1282</v>
      </c>
      <c r="D28" s="500" t="s">
        <v>1281</v>
      </c>
      <c r="E28" s="501">
        <v>45077</v>
      </c>
      <c r="F28" s="502" t="s">
        <v>1283</v>
      </c>
      <c r="G28" s="502" t="s">
        <v>1288</v>
      </c>
      <c r="H28" s="502">
        <v>185.5</v>
      </c>
      <c r="I28" s="404">
        <v>1</v>
      </c>
      <c r="J28" s="502">
        <f>I28*H28</f>
        <v>185.5</v>
      </c>
      <c r="K28" s="216"/>
      <c r="L28" s="131"/>
    </row>
    <row r="29" spans="2:12" ht="17.5">
      <c r="B29" s="715"/>
      <c r="C29" s="404" t="s">
        <v>1285</v>
      </c>
      <c r="D29" s="500" t="s">
        <v>1284</v>
      </c>
      <c r="E29" s="501">
        <v>45077</v>
      </c>
      <c r="F29" s="502" t="s">
        <v>1286</v>
      </c>
      <c r="G29" s="502" t="s">
        <v>1289</v>
      </c>
      <c r="H29" s="502">
        <v>210.26</v>
      </c>
      <c r="I29" s="404">
        <v>1</v>
      </c>
      <c r="J29" s="502">
        <f t="shared" ref="J29:J30" si="1">I29*H29</f>
        <v>210.26</v>
      </c>
      <c r="K29" s="216"/>
      <c r="L29" s="131"/>
    </row>
    <row r="30" spans="2:12" ht="17.5">
      <c r="B30" s="716"/>
      <c r="C30" s="404" t="s">
        <v>1298</v>
      </c>
      <c r="D30" s="500" t="s">
        <v>1299</v>
      </c>
      <c r="E30" s="501">
        <v>45078</v>
      </c>
      <c r="F30" s="502" t="s">
        <v>1300</v>
      </c>
      <c r="G30" s="502" t="s">
        <v>1301</v>
      </c>
      <c r="H30" s="502">
        <v>250</v>
      </c>
      <c r="I30" s="404">
        <v>1</v>
      </c>
      <c r="J30" s="502">
        <f t="shared" si="1"/>
        <v>250</v>
      </c>
      <c r="K30" s="216"/>
      <c r="L30" s="131"/>
    </row>
    <row r="31" spans="2:12" ht="18">
      <c r="B31" s="509"/>
      <c r="C31" s="214"/>
      <c r="D31" s="344"/>
      <c r="E31" s="510"/>
      <c r="F31" s="511"/>
      <c r="G31" s="511"/>
      <c r="H31" s="512"/>
      <c r="I31" s="513"/>
      <c r="J31" s="512"/>
      <c r="K31" s="216"/>
      <c r="L31" s="131"/>
    </row>
    <row r="32" spans="2:12" ht="18">
      <c r="B32" s="509"/>
      <c r="C32" s="214"/>
      <c r="D32" s="344"/>
      <c r="E32" s="510"/>
      <c r="F32" s="511"/>
      <c r="G32" s="511"/>
      <c r="H32" s="511"/>
      <c r="I32" s="214"/>
      <c r="J32" s="511"/>
      <c r="K32" s="216"/>
      <c r="L32" s="131"/>
    </row>
    <row r="33" spans="2:12" ht="18">
      <c r="B33" s="497" t="s">
        <v>87</v>
      </c>
      <c r="C33" s="504" t="s">
        <v>158</v>
      </c>
      <c r="D33" s="717" t="s">
        <v>160</v>
      </c>
      <c r="E33" s="717"/>
      <c r="F33" s="717"/>
      <c r="G33" s="717"/>
      <c r="H33" s="717"/>
      <c r="I33" s="717"/>
      <c r="J33" s="717"/>
      <c r="K33" s="504" t="s">
        <v>1278</v>
      </c>
      <c r="L33" s="131"/>
    </row>
    <row r="34" spans="2:12" ht="225" customHeight="1">
      <c r="B34" s="504" t="s">
        <v>1245</v>
      </c>
      <c r="C34" s="504" t="s">
        <v>1293</v>
      </c>
      <c r="D34" s="730" t="str">
        <f>VLOOKUP(B34,'Orçamento Sintético'!B1:D216,2,0)</f>
        <v>RELATÓRIO DE ENSAIO (com: 
- Ensaio de Limite de Liquidez; 
- Ensaio de Limite de Plasticidade;
- Ensaio de Granulometria por Peneiramento; 
- Ensaio de Índice de Suporte Califórnia;
- Ensaio de Determinação do Índice de Forma; 
- Ensaio de Teor de Umidade em Laboratório; 
- Ensaio de Expansão; 
- Ensaio de Compactação;
- Densidade in situ)</v>
      </c>
      <c r="E34" s="731"/>
      <c r="F34" s="731"/>
      <c r="G34" s="731"/>
      <c r="H34" s="731"/>
      <c r="I34" s="731"/>
      <c r="J34" s="732"/>
      <c r="K34" s="514">
        <f>TRUNC((SUM(J37:J39)/3),2)</f>
        <v>692.66</v>
      </c>
      <c r="L34" s="131"/>
    </row>
    <row r="35" spans="2:12" ht="20">
      <c r="B35" s="504"/>
      <c r="C35" s="504"/>
      <c r="D35" s="505"/>
      <c r="E35" s="506"/>
      <c r="F35" s="506"/>
      <c r="G35" s="506"/>
      <c r="H35" s="506"/>
      <c r="I35" s="506"/>
      <c r="J35" s="507"/>
      <c r="K35" s="508"/>
      <c r="L35" s="131"/>
    </row>
    <row r="36" spans="2:12" ht="18">
      <c r="B36" s="714"/>
      <c r="C36" s="504" t="s">
        <v>1057</v>
      </c>
      <c r="D36" s="499" t="s">
        <v>1056</v>
      </c>
      <c r="E36" s="497" t="s">
        <v>1059</v>
      </c>
      <c r="F36" s="497" t="s">
        <v>1060</v>
      </c>
      <c r="G36" s="497" t="s">
        <v>1287</v>
      </c>
      <c r="H36" s="497" t="s">
        <v>1058</v>
      </c>
      <c r="I36" s="497" t="s">
        <v>156</v>
      </c>
      <c r="J36" s="497" t="s">
        <v>1280</v>
      </c>
      <c r="K36" s="216"/>
      <c r="L36" s="131"/>
    </row>
    <row r="37" spans="2:12" ht="17.5">
      <c r="B37" s="715"/>
      <c r="C37" s="404" t="s">
        <v>1282</v>
      </c>
      <c r="D37" s="500" t="s">
        <v>1281</v>
      </c>
      <c r="E37" s="501">
        <v>45077</v>
      </c>
      <c r="F37" s="502" t="s">
        <v>1283</v>
      </c>
      <c r="G37" s="502" t="s">
        <v>1288</v>
      </c>
      <c r="H37" s="502">
        <v>687</v>
      </c>
      <c r="I37" s="404">
        <v>1</v>
      </c>
      <c r="J37" s="502">
        <f>I37*H37</f>
        <v>687</v>
      </c>
      <c r="K37" s="216"/>
      <c r="L37" s="131"/>
    </row>
    <row r="38" spans="2:12" ht="17.5">
      <c r="B38" s="715"/>
      <c r="C38" s="404" t="s">
        <v>1285</v>
      </c>
      <c r="D38" s="500" t="s">
        <v>1284</v>
      </c>
      <c r="E38" s="501">
        <v>45077</v>
      </c>
      <c r="F38" s="502" t="s">
        <v>1286</v>
      </c>
      <c r="G38" s="502" t="s">
        <v>1289</v>
      </c>
      <c r="H38" s="502">
        <v>691</v>
      </c>
      <c r="I38" s="404">
        <v>1</v>
      </c>
      <c r="J38" s="502">
        <f t="shared" ref="J38:J39" si="2">I38*H38</f>
        <v>691</v>
      </c>
      <c r="K38" s="216"/>
      <c r="L38" s="131"/>
    </row>
    <row r="39" spans="2:12" ht="17.5">
      <c r="B39" s="716"/>
      <c r="C39" s="404" t="s">
        <v>1298</v>
      </c>
      <c r="D39" s="500" t="s">
        <v>1299</v>
      </c>
      <c r="E39" s="501">
        <v>45078</v>
      </c>
      <c r="F39" s="502" t="s">
        <v>1300</v>
      </c>
      <c r="G39" s="502" t="s">
        <v>1301</v>
      </c>
      <c r="H39" s="502">
        <v>700</v>
      </c>
      <c r="I39" s="404">
        <v>1</v>
      </c>
      <c r="J39" s="502">
        <f t="shared" si="2"/>
        <v>700</v>
      </c>
      <c r="K39" s="216"/>
      <c r="L39" s="131"/>
    </row>
    <row r="40" spans="2:12" ht="18">
      <c r="B40" s="509"/>
      <c r="C40" s="214"/>
      <c r="D40" s="344"/>
      <c r="E40" s="510"/>
      <c r="F40" s="511"/>
      <c r="G40" s="511"/>
      <c r="H40" s="511"/>
      <c r="I40" s="214"/>
      <c r="J40" s="511"/>
      <c r="K40" s="216"/>
      <c r="L40" s="131"/>
    </row>
    <row r="41" spans="2:12" ht="18">
      <c r="B41" s="509"/>
      <c r="C41" s="214"/>
      <c r="D41" s="344"/>
      <c r="E41" s="510"/>
      <c r="F41" s="511"/>
      <c r="G41" s="511"/>
      <c r="H41" s="511"/>
      <c r="I41" s="214"/>
      <c r="J41" s="511"/>
      <c r="K41" s="216"/>
      <c r="L41" s="131"/>
    </row>
    <row r="42" spans="2:12" ht="18">
      <c r="B42" s="497" t="s">
        <v>87</v>
      </c>
      <c r="C42" s="504" t="s">
        <v>158</v>
      </c>
      <c r="D42" s="717" t="s">
        <v>160</v>
      </c>
      <c r="E42" s="717"/>
      <c r="F42" s="717"/>
      <c r="G42" s="717"/>
      <c r="H42" s="717"/>
      <c r="I42" s="717"/>
      <c r="J42" s="717"/>
      <c r="K42" s="504" t="s">
        <v>1278</v>
      </c>
      <c r="L42" s="131"/>
    </row>
    <row r="43" spans="2:12" ht="112.5" customHeight="1">
      <c r="B43" s="504" t="s">
        <v>1246</v>
      </c>
      <c r="C43" s="504" t="s">
        <v>1294</v>
      </c>
      <c r="D43" s="730" t="str">
        <f>VLOOKUP(B43,'Orçamento Sintético'!B1:D225,2,0)</f>
        <v>LAUDO DO ENSAIO (com: 
- ART
- Croqui de localizaçãos dos ensaios;
- Laudo Resumo dos Ensaios de Solo;  
- Relatório Fotográfico com Coordenada Geográfica)</v>
      </c>
      <c r="E43" s="731"/>
      <c r="F43" s="731"/>
      <c r="G43" s="731"/>
      <c r="H43" s="731"/>
      <c r="I43" s="731"/>
      <c r="J43" s="732"/>
      <c r="K43" s="514">
        <f>TRUNC((SUM(J46:J48)/3),2)</f>
        <v>473.78</v>
      </c>
      <c r="L43" s="131"/>
    </row>
    <row r="44" spans="2:12" ht="20">
      <c r="B44" s="504"/>
      <c r="C44" s="504"/>
      <c r="D44" s="505"/>
      <c r="E44" s="506"/>
      <c r="F44" s="506"/>
      <c r="G44" s="506"/>
      <c r="H44" s="506"/>
      <c r="I44" s="506"/>
      <c r="J44" s="507"/>
      <c r="K44" s="508"/>
      <c r="L44" s="131"/>
    </row>
    <row r="45" spans="2:12" ht="18">
      <c r="B45" s="714"/>
      <c r="C45" s="504" t="s">
        <v>1057</v>
      </c>
      <c r="D45" s="499" t="s">
        <v>1056</v>
      </c>
      <c r="E45" s="497" t="s">
        <v>1059</v>
      </c>
      <c r="F45" s="497" t="s">
        <v>1060</v>
      </c>
      <c r="G45" s="497" t="s">
        <v>1287</v>
      </c>
      <c r="H45" s="497" t="s">
        <v>1058</v>
      </c>
      <c r="I45" s="497" t="s">
        <v>156</v>
      </c>
      <c r="J45" s="497" t="s">
        <v>1280</v>
      </c>
      <c r="K45" s="216"/>
      <c r="L45" s="131"/>
    </row>
    <row r="46" spans="2:12" ht="17.5">
      <c r="B46" s="715"/>
      <c r="C46" s="404" t="s">
        <v>1282</v>
      </c>
      <c r="D46" s="500" t="s">
        <v>1281</v>
      </c>
      <c r="E46" s="501">
        <v>45077</v>
      </c>
      <c r="F46" s="502" t="s">
        <v>1283</v>
      </c>
      <c r="G46" s="502" t="s">
        <v>1288</v>
      </c>
      <c r="H46" s="502">
        <v>450</v>
      </c>
      <c r="I46" s="404">
        <v>1</v>
      </c>
      <c r="J46" s="502">
        <f>I46*H46</f>
        <v>450</v>
      </c>
      <c r="K46" s="216"/>
      <c r="L46" s="131"/>
    </row>
    <row r="47" spans="2:12" ht="17.5">
      <c r="B47" s="715"/>
      <c r="C47" s="404" t="s">
        <v>1285</v>
      </c>
      <c r="D47" s="500" t="s">
        <v>1284</v>
      </c>
      <c r="E47" s="501">
        <v>45077</v>
      </c>
      <c r="F47" s="502" t="s">
        <v>1286</v>
      </c>
      <c r="G47" s="502" t="s">
        <v>1289</v>
      </c>
      <c r="H47" s="502">
        <v>471.36</v>
      </c>
      <c r="I47" s="404">
        <v>1</v>
      </c>
      <c r="J47" s="502">
        <f t="shared" ref="J47:J48" si="3">I47*H47</f>
        <v>471.36</v>
      </c>
      <c r="K47" s="216"/>
      <c r="L47" s="131"/>
    </row>
    <row r="48" spans="2:12" ht="17.5">
      <c r="B48" s="716"/>
      <c r="C48" s="404" t="s">
        <v>1298</v>
      </c>
      <c r="D48" s="500" t="s">
        <v>1299</v>
      </c>
      <c r="E48" s="501">
        <v>45078</v>
      </c>
      <c r="F48" s="502" t="s">
        <v>1300</v>
      </c>
      <c r="G48" s="502" t="s">
        <v>1301</v>
      </c>
      <c r="H48" s="502">
        <v>500</v>
      </c>
      <c r="I48" s="404">
        <v>1</v>
      </c>
      <c r="J48" s="502">
        <f t="shared" si="3"/>
        <v>500</v>
      </c>
      <c r="K48" s="216"/>
      <c r="L48" s="131"/>
    </row>
    <row r="49" spans="2:12" ht="18">
      <c r="B49" s="509"/>
      <c r="C49" s="214"/>
      <c r="D49" s="344"/>
      <c r="E49" s="510"/>
      <c r="F49" s="511"/>
      <c r="G49" s="511"/>
      <c r="H49" s="512"/>
      <c r="I49" s="513"/>
      <c r="J49" s="512"/>
      <c r="K49" s="216"/>
      <c r="L49" s="131"/>
    </row>
    <row r="50" spans="2:12" ht="18">
      <c r="B50" s="509"/>
      <c r="C50" s="214"/>
      <c r="D50" s="344"/>
      <c r="E50" s="510"/>
      <c r="F50" s="511"/>
      <c r="G50" s="511"/>
      <c r="H50" s="512"/>
      <c r="I50" s="513"/>
      <c r="J50" s="512"/>
      <c r="K50" s="216"/>
      <c r="L50" s="131"/>
    </row>
    <row r="51" spans="2:12" ht="18">
      <c r="B51" s="497" t="s">
        <v>87</v>
      </c>
      <c r="C51" s="504" t="s">
        <v>158</v>
      </c>
      <c r="D51" s="717" t="s">
        <v>160</v>
      </c>
      <c r="E51" s="717"/>
      <c r="F51" s="717"/>
      <c r="G51" s="717"/>
      <c r="H51" s="717"/>
      <c r="I51" s="717"/>
      <c r="J51" s="717"/>
      <c r="K51" s="504" t="s">
        <v>1278</v>
      </c>
      <c r="L51" s="131"/>
    </row>
    <row r="52" spans="2:12" ht="20">
      <c r="B52" s="504" t="s">
        <v>442</v>
      </c>
      <c r="C52" s="504" t="s">
        <v>1295</v>
      </c>
      <c r="D52" s="718" t="str">
        <f>VLOOKUP(B52,'Orçamento Sintético'!B1:D235,2,0)</f>
        <v>EXTRAÇÃO PARA ENSAIO DE CARACTERIZAÇÃO FÍSICA DE SOLOS PARA JAZIDAS</v>
      </c>
      <c r="E52" s="719"/>
      <c r="F52" s="719"/>
      <c r="G52" s="719"/>
      <c r="H52" s="719"/>
      <c r="I52" s="719"/>
      <c r="J52" s="720"/>
      <c r="K52" s="498">
        <f>TRUNC((SUM(J55:J57)/3),2)</f>
        <v>215.25</v>
      </c>
      <c r="L52" s="131"/>
    </row>
    <row r="53" spans="2:12" ht="20">
      <c r="B53" s="504"/>
      <c r="C53" s="504"/>
      <c r="D53" s="505"/>
      <c r="E53" s="506"/>
      <c r="F53" s="506"/>
      <c r="G53" s="506"/>
      <c r="H53" s="506"/>
      <c r="I53" s="506"/>
      <c r="J53" s="507"/>
      <c r="K53" s="508"/>
      <c r="L53" s="131"/>
    </row>
    <row r="54" spans="2:12" ht="18">
      <c r="B54" s="714"/>
      <c r="C54" s="504" t="s">
        <v>1057</v>
      </c>
      <c r="D54" s="499" t="s">
        <v>1056</v>
      </c>
      <c r="E54" s="497" t="s">
        <v>1059</v>
      </c>
      <c r="F54" s="497" t="s">
        <v>1060</v>
      </c>
      <c r="G54" s="497" t="s">
        <v>1287</v>
      </c>
      <c r="H54" s="497" t="s">
        <v>1058</v>
      </c>
      <c r="I54" s="497" t="s">
        <v>156</v>
      </c>
      <c r="J54" s="497" t="s">
        <v>1280</v>
      </c>
      <c r="K54" s="216"/>
      <c r="L54" s="131"/>
    </row>
    <row r="55" spans="2:12" ht="17.5">
      <c r="B55" s="715"/>
      <c r="C55" s="404" t="s">
        <v>1282</v>
      </c>
      <c r="D55" s="500" t="s">
        <v>1281</v>
      </c>
      <c r="E55" s="501">
        <v>45077</v>
      </c>
      <c r="F55" s="502" t="s">
        <v>1283</v>
      </c>
      <c r="G55" s="502" t="s">
        <v>1288</v>
      </c>
      <c r="H55" s="502">
        <v>185.5</v>
      </c>
      <c r="I55" s="404">
        <v>1</v>
      </c>
      <c r="J55" s="502">
        <f>I55*H55</f>
        <v>185.5</v>
      </c>
      <c r="K55" s="216"/>
      <c r="L55" s="131"/>
    </row>
    <row r="56" spans="2:12" ht="17.5">
      <c r="B56" s="715"/>
      <c r="C56" s="404" t="s">
        <v>1285</v>
      </c>
      <c r="D56" s="500" t="s">
        <v>1284</v>
      </c>
      <c r="E56" s="501">
        <v>45077</v>
      </c>
      <c r="F56" s="502" t="s">
        <v>1286</v>
      </c>
      <c r="G56" s="502" t="s">
        <v>1289</v>
      </c>
      <c r="H56" s="502">
        <v>210.26</v>
      </c>
      <c r="I56" s="404">
        <v>1</v>
      </c>
      <c r="J56" s="502">
        <f t="shared" ref="J56:J57" si="4">I56*H56</f>
        <v>210.26</v>
      </c>
      <c r="K56" s="216"/>
      <c r="L56" s="131"/>
    </row>
    <row r="57" spans="2:12" ht="17.5">
      <c r="B57" s="716"/>
      <c r="C57" s="404" t="s">
        <v>1298</v>
      </c>
      <c r="D57" s="500" t="s">
        <v>1299</v>
      </c>
      <c r="E57" s="501">
        <v>45078</v>
      </c>
      <c r="F57" s="502" t="s">
        <v>1300</v>
      </c>
      <c r="G57" s="502" t="s">
        <v>1301</v>
      </c>
      <c r="H57" s="502">
        <v>250</v>
      </c>
      <c r="I57" s="404">
        <v>1</v>
      </c>
      <c r="J57" s="502">
        <f t="shared" si="4"/>
        <v>250</v>
      </c>
      <c r="K57" s="216"/>
      <c r="L57" s="131"/>
    </row>
    <row r="58" spans="2:12" ht="18">
      <c r="B58" s="509"/>
      <c r="C58" s="214"/>
      <c r="D58" s="344"/>
      <c r="E58" s="510"/>
      <c r="F58" s="511"/>
      <c r="G58" s="511"/>
      <c r="H58" s="512"/>
      <c r="I58" s="513"/>
      <c r="J58" s="512"/>
      <c r="K58" s="216"/>
      <c r="L58" s="131"/>
    </row>
    <row r="59" spans="2:12" ht="18">
      <c r="B59" s="509"/>
      <c r="C59" s="214"/>
      <c r="D59" s="344"/>
      <c r="E59" s="510"/>
      <c r="F59" s="511"/>
      <c r="G59" s="511"/>
      <c r="H59" s="511"/>
      <c r="I59" s="214"/>
      <c r="J59" s="511"/>
      <c r="K59" s="216"/>
      <c r="L59" s="131"/>
    </row>
    <row r="60" spans="2:12" ht="18">
      <c r="B60" s="497" t="s">
        <v>87</v>
      </c>
      <c r="C60" s="504" t="s">
        <v>158</v>
      </c>
      <c r="D60" s="717" t="s">
        <v>160</v>
      </c>
      <c r="E60" s="717"/>
      <c r="F60" s="717"/>
      <c r="G60" s="717"/>
      <c r="H60" s="717"/>
      <c r="I60" s="717"/>
      <c r="J60" s="717"/>
      <c r="K60" s="504" t="s">
        <v>1278</v>
      </c>
      <c r="L60" s="131"/>
    </row>
    <row r="61" spans="2:12" ht="188.5" customHeight="1">
      <c r="B61" s="504" t="s">
        <v>443</v>
      </c>
      <c r="C61" s="504" t="s">
        <v>1296</v>
      </c>
      <c r="D61" s="730" t="str">
        <f>VLOOKUP(B61,'Orçamento Sintético'!B27:D243,2,0)</f>
        <v>RELATÓRIO FINAL DO ENSAIO (com: 
- Ensaio de Limite de Liquidez; 
- Ensaio de Limite de Plasticidade;
- Ensaio de Granulometria por Peneiramento; 
- Ensaio de Índice de Suporte Califórnia;
 - Ensaio de Determinação do Índice de Forma; 
 - Ensaio de Teor de Umidade em Laboratório; 
 - Ensaio de Expansão; 
 - Ensaio de Compactação)</v>
      </c>
      <c r="E61" s="731"/>
      <c r="F61" s="731"/>
      <c r="G61" s="731"/>
      <c r="H61" s="731"/>
      <c r="I61" s="731"/>
      <c r="J61" s="732"/>
      <c r="K61" s="514">
        <f>TRUNC((SUM(J64:J66)/3),2)</f>
        <v>692.66</v>
      </c>
      <c r="L61" s="131"/>
    </row>
    <row r="62" spans="2:12" ht="20">
      <c r="B62" s="504"/>
      <c r="C62" s="504"/>
      <c r="D62" s="505"/>
      <c r="E62" s="506"/>
      <c r="F62" s="506"/>
      <c r="G62" s="506"/>
      <c r="H62" s="506"/>
      <c r="I62" s="506"/>
      <c r="J62" s="507"/>
      <c r="K62" s="508"/>
      <c r="L62" s="131"/>
    </row>
    <row r="63" spans="2:12" ht="18">
      <c r="B63" s="714"/>
      <c r="C63" s="504" t="s">
        <v>1057</v>
      </c>
      <c r="D63" s="499" t="s">
        <v>1056</v>
      </c>
      <c r="E63" s="497" t="s">
        <v>1059</v>
      </c>
      <c r="F63" s="497" t="s">
        <v>1060</v>
      </c>
      <c r="G63" s="497" t="s">
        <v>1287</v>
      </c>
      <c r="H63" s="497" t="s">
        <v>1058</v>
      </c>
      <c r="I63" s="497" t="s">
        <v>156</v>
      </c>
      <c r="J63" s="497" t="s">
        <v>1280</v>
      </c>
      <c r="K63" s="216"/>
      <c r="L63" s="131"/>
    </row>
    <row r="64" spans="2:12" ht="17.5">
      <c r="B64" s="715"/>
      <c r="C64" s="404" t="s">
        <v>1282</v>
      </c>
      <c r="D64" s="500" t="s">
        <v>1281</v>
      </c>
      <c r="E64" s="501">
        <v>45077</v>
      </c>
      <c r="F64" s="502" t="s">
        <v>1283</v>
      </c>
      <c r="G64" s="502" t="s">
        <v>1288</v>
      </c>
      <c r="H64" s="502">
        <v>687</v>
      </c>
      <c r="I64" s="404">
        <v>1</v>
      </c>
      <c r="J64" s="502">
        <f>I64*H64</f>
        <v>687</v>
      </c>
      <c r="K64" s="216"/>
      <c r="L64" s="131"/>
    </row>
    <row r="65" spans="2:12" ht="17.5">
      <c r="B65" s="715"/>
      <c r="C65" s="404" t="s">
        <v>1285</v>
      </c>
      <c r="D65" s="500" t="s">
        <v>1284</v>
      </c>
      <c r="E65" s="501">
        <v>45077</v>
      </c>
      <c r="F65" s="502" t="s">
        <v>1286</v>
      </c>
      <c r="G65" s="502" t="s">
        <v>1289</v>
      </c>
      <c r="H65" s="502">
        <v>691</v>
      </c>
      <c r="I65" s="404">
        <v>1</v>
      </c>
      <c r="J65" s="502">
        <f t="shared" ref="J65:J66" si="5">I65*H65</f>
        <v>691</v>
      </c>
      <c r="K65" s="216"/>
      <c r="L65" s="131"/>
    </row>
    <row r="66" spans="2:12" ht="17.5">
      <c r="B66" s="716"/>
      <c r="C66" s="404" t="s">
        <v>1298</v>
      </c>
      <c r="D66" s="500" t="s">
        <v>1299</v>
      </c>
      <c r="E66" s="501">
        <v>45078</v>
      </c>
      <c r="F66" s="502" t="s">
        <v>1300</v>
      </c>
      <c r="G66" s="502" t="s">
        <v>1301</v>
      </c>
      <c r="H66" s="502">
        <v>700</v>
      </c>
      <c r="I66" s="404">
        <v>1</v>
      </c>
      <c r="J66" s="502">
        <f t="shared" si="5"/>
        <v>700</v>
      </c>
      <c r="K66" s="216"/>
      <c r="L66" s="131"/>
    </row>
    <row r="67" spans="2:12" ht="18">
      <c r="B67" s="509"/>
      <c r="C67" s="214"/>
      <c r="D67" s="344"/>
      <c r="E67" s="510"/>
      <c r="F67" s="511"/>
      <c r="G67" s="511"/>
      <c r="H67" s="511"/>
      <c r="I67" s="214"/>
      <c r="J67" s="511"/>
      <c r="K67" s="216"/>
      <c r="L67" s="131"/>
    </row>
    <row r="68" spans="2:12" ht="18">
      <c r="B68" s="509"/>
      <c r="C68" s="214"/>
      <c r="D68" s="344"/>
      <c r="E68" s="510"/>
      <c r="F68" s="511"/>
      <c r="G68" s="511"/>
      <c r="H68" s="511"/>
      <c r="I68" s="214"/>
      <c r="J68" s="511"/>
      <c r="K68" s="216"/>
      <c r="L68" s="131"/>
    </row>
    <row r="69" spans="2:12" ht="18">
      <c r="B69" s="497" t="s">
        <v>87</v>
      </c>
      <c r="C69" s="504" t="s">
        <v>158</v>
      </c>
      <c r="D69" s="717" t="s">
        <v>160</v>
      </c>
      <c r="E69" s="717"/>
      <c r="F69" s="717"/>
      <c r="G69" s="717"/>
      <c r="H69" s="717"/>
      <c r="I69" s="717"/>
      <c r="J69" s="717"/>
      <c r="K69" s="504" t="s">
        <v>1278</v>
      </c>
      <c r="L69" s="131"/>
    </row>
    <row r="70" spans="2:12" ht="124" customHeight="1">
      <c r="B70" s="504" t="s">
        <v>444</v>
      </c>
      <c r="C70" s="504" t="s">
        <v>1297</v>
      </c>
      <c r="D70" s="730" t="str">
        <f>VLOOKUP(B70,'Orçamento Sintético'!B27:D252,2,0)</f>
        <v>LAUDO DO ENSAIO (com: 
- ART
- Croqui de localizaçãos dos ensaios;
- Laudo Resumo dos Ensaios de Solo;  
- Relatório Fotográfico com Coordenada Geográfica)</v>
      </c>
      <c r="E70" s="731"/>
      <c r="F70" s="731"/>
      <c r="G70" s="731"/>
      <c r="H70" s="731"/>
      <c r="I70" s="731"/>
      <c r="J70" s="732"/>
      <c r="K70" s="514">
        <f>TRUNC((SUM(J73:J75)/3),2)</f>
        <v>473.78</v>
      </c>
      <c r="L70" s="131"/>
    </row>
    <row r="71" spans="2:12" ht="20">
      <c r="B71" s="504"/>
      <c r="C71" s="504"/>
      <c r="D71" s="505"/>
      <c r="E71" s="506"/>
      <c r="F71" s="506"/>
      <c r="G71" s="506"/>
      <c r="H71" s="506"/>
      <c r="I71" s="506"/>
      <c r="J71" s="507"/>
      <c r="K71" s="508"/>
      <c r="L71" s="131"/>
    </row>
    <row r="72" spans="2:12" ht="18">
      <c r="B72" s="516"/>
      <c r="C72" s="504" t="s">
        <v>1057</v>
      </c>
      <c r="D72" s="499" t="s">
        <v>1056</v>
      </c>
      <c r="E72" s="497" t="s">
        <v>1059</v>
      </c>
      <c r="F72" s="497" t="s">
        <v>1060</v>
      </c>
      <c r="G72" s="497" t="s">
        <v>1287</v>
      </c>
      <c r="H72" s="497" t="s">
        <v>1058</v>
      </c>
      <c r="I72" s="497" t="s">
        <v>156</v>
      </c>
      <c r="J72" s="497" t="s">
        <v>1280</v>
      </c>
      <c r="K72" s="216"/>
      <c r="L72" s="131"/>
    </row>
    <row r="73" spans="2:12" ht="17.5" customHeight="1">
      <c r="B73" s="517"/>
      <c r="C73" s="404" t="s">
        <v>1282</v>
      </c>
      <c r="D73" s="500" t="s">
        <v>1281</v>
      </c>
      <c r="E73" s="501">
        <v>45077</v>
      </c>
      <c r="F73" s="502" t="s">
        <v>1283</v>
      </c>
      <c r="G73" s="502" t="s">
        <v>1288</v>
      </c>
      <c r="H73" s="502">
        <v>450</v>
      </c>
      <c r="I73" s="404">
        <v>1</v>
      </c>
      <c r="J73" s="502">
        <f>I73*H73</f>
        <v>450</v>
      </c>
      <c r="K73" s="216"/>
      <c r="L73" s="131"/>
    </row>
    <row r="74" spans="2:12" ht="18">
      <c r="B74" s="517"/>
      <c r="C74" s="404" t="s">
        <v>1285</v>
      </c>
      <c r="D74" s="500" t="s">
        <v>1284</v>
      </c>
      <c r="E74" s="501">
        <v>45077</v>
      </c>
      <c r="F74" s="502" t="s">
        <v>1286</v>
      </c>
      <c r="G74" s="502" t="s">
        <v>1289</v>
      </c>
      <c r="H74" s="502">
        <v>471.36</v>
      </c>
      <c r="I74" s="404">
        <v>1</v>
      </c>
      <c r="J74" s="502">
        <f t="shared" ref="J74:J75" si="6">I74*H74</f>
        <v>471.36</v>
      </c>
      <c r="K74" s="216"/>
      <c r="L74" s="131"/>
    </row>
    <row r="75" spans="2:12" ht="17.5" customHeight="1">
      <c r="B75" s="518"/>
      <c r="C75" s="404" t="s">
        <v>1298</v>
      </c>
      <c r="D75" s="500" t="s">
        <v>1299</v>
      </c>
      <c r="E75" s="501">
        <v>45078</v>
      </c>
      <c r="F75" s="502" t="s">
        <v>1300</v>
      </c>
      <c r="G75" s="502" t="s">
        <v>1301</v>
      </c>
      <c r="H75" s="502">
        <v>500</v>
      </c>
      <c r="I75" s="404">
        <v>1</v>
      </c>
      <c r="J75" s="502">
        <f t="shared" si="6"/>
        <v>500</v>
      </c>
      <c r="K75" s="216"/>
      <c r="L75" s="131"/>
    </row>
    <row r="76" spans="2:12" ht="18">
      <c r="B76" s="509"/>
      <c r="C76" s="214"/>
      <c r="D76" s="344"/>
      <c r="E76" s="510"/>
      <c r="F76" s="511"/>
      <c r="G76" s="511"/>
      <c r="H76" s="511"/>
      <c r="I76" s="214"/>
      <c r="J76" s="511"/>
      <c r="K76" s="216"/>
      <c r="L76" s="131"/>
    </row>
    <row r="77" spans="2:12" ht="17.5">
      <c r="B77" s="214"/>
      <c r="C77" s="343"/>
      <c r="D77" s="344"/>
      <c r="E77" s="216"/>
      <c r="F77" s="216"/>
      <c r="G77" s="215"/>
      <c r="H77" s="214"/>
      <c r="I77" s="214"/>
      <c r="J77" s="214"/>
      <c r="K77" s="503"/>
    </row>
    <row r="78" spans="2:12" ht="17.5">
      <c r="B78" s="214"/>
      <c r="C78" s="343"/>
      <c r="D78" s="344"/>
      <c r="E78" s="216"/>
      <c r="F78" s="216"/>
      <c r="G78" s="215"/>
      <c r="H78" s="214"/>
      <c r="I78" s="214"/>
      <c r="J78" s="214"/>
      <c r="K78" s="503"/>
    </row>
    <row r="79" spans="2:12" ht="18">
      <c r="B79" s="214"/>
      <c r="C79" s="343"/>
      <c r="D79" s="217" t="s">
        <v>13</v>
      </c>
      <c r="E79" s="216"/>
      <c r="F79" s="216"/>
      <c r="G79" s="215"/>
      <c r="H79" s="214"/>
      <c r="I79" s="214"/>
      <c r="J79" s="214"/>
      <c r="K79" s="503"/>
    </row>
    <row r="80" spans="2:12" ht="18">
      <c r="B80" s="214"/>
      <c r="C80" s="343"/>
      <c r="D80" s="217" t="s">
        <v>1218</v>
      </c>
      <c r="E80" s="216"/>
      <c r="F80" s="216"/>
      <c r="G80" s="215"/>
      <c r="H80" s="214"/>
      <c r="I80" s="214"/>
      <c r="J80" s="214"/>
      <c r="K80" s="503"/>
    </row>
    <row r="81" spans="2:11" ht="18">
      <c r="B81" s="214"/>
      <c r="C81" s="343"/>
      <c r="D81" s="217" t="s">
        <v>15</v>
      </c>
      <c r="E81" s="216"/>
      <c r="F81" s="216"/>
      <c r="G81" s="215"/>
      <c r="H81" s="214"/>
      <c r="I81" s="214"/>
      <c r="J81" s="214"/>
      <c r="K81" s="503"/>
    </row>
  </sheetData>
  <mergeCells count="35">
    <mergeCell ref="B63:B66"/>
    <mergeCell ref="D69:J69"/>
    <mergeCell ref="D70:J70"/>
    <mergeCell ref="B45:B48"/>
    <mergeCell ref="D51:J51"/>
    <mergeCell ref="D52:J52"/>
    <mergeCell ref="B54:B57"/>
    <mergeCell ref="D60:J60"/>
    <mergeCell ref="D34:J34"/>
    <mergeCell ref="B36:B39"/>
    <mergeCell ref="D42:J42"/>
    <mergeCell ref="D43:J43"/>
    <mergeCell ref="D61:J61"/>
    <mergeCell ref="K11:L11"/>
    <mergeCell ref="B12:L12"/>
    <mergeCell ref="D16:J16"/>
    <mergeCell ref="D15:J15"/>
    <mergeCell ref="D33:J33"/>
    <mergeCell ref="B18:B21"/>
    <mergeCell ref="D24:J24"/>
    <mergeCell ref="D25:J25"/>
    <mergeCell ref="B27:B30"/>
    <mergeCell ref="C8:J8"/>
    <mergeCell ref="B11:J11"/>
    <mergeCell ref="K8:L8"/>
    <mergeCell ref="B9:B10"/>
    <mergeCell ref="C9:F10"/>
    <mergeCell ref="G9:J9"/>
    <mergeCell ref="G10:J10"/>
    <mergeCell ref="D2:L2"/>
    <mergeCell ref="D3:L3"/>
    <mergeCell ref="D4:L4"/>
    <mergeCell ref="D5:L5"/>
    <mergeCell ref="C7:J7"/>
    <mergeCell ref="K7:L7"/>
  </mergeCells>
  <phoneticPr fontId="30" type="noConversion"/>
  <pageMargins left="0.23622047244094491" right="0.23622047244094491" top="0.15748031496062992" bottom="0.15748031496062992" header="0.31496062992125984" footer="0.31496062992125984"/>
  <pageSetup paperSize="9" scale="44" fitToHeight="0" orientation="landscape" r:id="rId1"/>
  <headerFooter>
    <oddFooter>Página &amp;P de &amp;N</oddFooter>
  </headerFooter>
  <rowBreaks count="1" manualBreakCount="1">
    <brk id="50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4FBA-7EC6-4AA1-A30A-C39862773CC6}">
  <sheetPr>
    <pageSetUpPr fitToPage="1"/>
  </sheetPr>
  <dimension ref="B1:R26"/>
  <sheetViews>
    <sheetView showGridLines="0" showOutlineSymbols="0" showWhiteSpace="0" view="pageBreakPreview" topLeftCell="A5" zoomScale="60" zoomScaleNormal="70" zoomScalePageLayoutView="70" workbookViewId="0">
      <selection activeCell="D22" sqref="D22"/>
    </sheetView>
  </sheetViews>
  <sheetFormatPr defaultRowHeight="14"/>
  <cols>
    <col min="2" max="2" width="14.75" style="6" customWidth="1"/>
    <col min="3" max="3" width="11" style="13" customWidth="1"/>
    <col min="4" max="4" width="59.6640625" style="16" customWidth="1"/>
    <col min="5" max="5" width="45.25" customWidth="1"/>
    <col min="6" max="6" width="42.9140625" style="10" customWidth="1"/>
    <col min="7" max="7" width="51.4140625" style="6" customWidth="1"/>
    <col min="8" max="8" width="16.75" style="6" customWidth="1"/>
    <col min="9" max="9" width="12.6640625" customWidth="1"/>
    <col min="10" max="10" width="15.25" customWidth="1"/>
    <col min="11" max="11" width="9.83203125" bestFit="1" customWidth="1"/>
    <col min="12" max="16" width="14.33203125" customWidth="1"/>
    <col min="17" max="17" width="10.1640625" customWidth="1"/>
    <col min="18" max="18" width="15.58203125" customWidth="1"/>
    <col min="19" max="19" width="12.58203125" customWidth="1"/>
  </cols>
  <sheetData>
    <row r="1" spans="2:18" ht="14.5" thickBot="1"/>
    <row r="2" spans="2:18" ht="20.5">
      <c r="B2" s="7"/>
      <c r="C2" s="12"/>
      <c r="D2" s="563" t="s">
        <v>1</v>
      </c>
      <c r="E2" s="563"/>
      <c r="F2" s="563"/>
      <c r="G2" s="563"/>
      <c r="H2" s="563"/>
      <c r="I2" s="564"/>
    </row>
    <row r="3" spans="2:18" ht="20.5">
      <c r="B3" s="8"/>
      <c r="D3" s="565" t="s">
        <v>153</v>
      </c>
      <c r="E3" s="565"/>
      <c r="F3" s="565"/>
      <c r="G3" s="565"/>
      <c r="H3" s="565"/>
      <c r="I3" s="566"/>
    </row>
    <row r="4" spans="2:18" ht="20.5">
      <c r="B4" s="8"/>
      <c r="D4" s="567" t="s">
        <v>154</v>
      </c>
      <c r="E4" s="567"/>
      <c r="F4" s="567"/>
      <c r="G4" s="567"/>
      <c r="H4" s="567"/>
      <c r="I4" s="568"/>
    </row>
    <row r="5" spans="2:18" ht="20.5">
      <c r="B5" s="8"/>
      <c r="D5" s="567" t="s">
        <v>4</v>
      </c>
      <c r="E5" s="567"/>
      <c r="F5" s="567"/>
      <c r="G5" s="567"/>
      <c r="H5" s="567"/>
      <c r="I5" s="568"/>
    </row>
    <row r="6" spans="2:18" ht="21" thickBot="1">
      <c r="B6" s="9"/>
      <c r="C6" s="14"/>
      <c r="D6" s="15"/>
      <c r="E6" s="1"/>
      <c r="F6" s="1"/>
      <c r="G6" s="1"/>
      <c r="H6" s="1"/>
      <c r="I6" s="17">
        <v>1.2735000000000001</v>
      </c>
    </row>
    <row r="7" spans="2:18" ht="18">
      <c r="B7" s="2" t="str">
        <f>'Orçamento Sintético'!B7</f>
        <v>OBRA:</v>
      </c>
      <c r="C7" s="755" t="str">
        <f>'Orçamento Sintético'!C7</f>
        <v>EXECUÇÃO DE ENSAIOS DE CARACTERIZAÇÃO DO SOLO DE SUBLEITO E JAZIDAS</v>
      </c>
      <c r="D7" s="755"/>
      <c r="E7" s="755"/>
      <c r="F7" s="755"/>
      <c r="G7" s="755"/>
      <c r="H7" s="756" t="s">
        <v>5</v>
      </c>
      <c r="I7" s="757"/>
      <c r="J7" s="67"/>
      <c r="K7" s="67"/>
      <c r="L7" s="67"/>
      <c r="M7" s="67"/>
      <c r="N7" s="67"/>
      <c r="O7" s="67"/>
      <c r="P7" s="67"/>
      <c r="Q7" s="67"/>
      <c r="R7" s="67"/>
    </row>
    <row r="8" spans="2:18" ht="17.5">
      <c r="B8" s="3" t="s">
        <v>6</v>
      </c>
      <c r="C8" s="654" t="str">
        <f>'Orçamento Sintético'!C8</f>
        <v>Vila Bela da Santíssima Trindade-MT</v>
      </c>
      <c r="D8" s="654"/>
      <c r="E8" s="654"/>
      <c r="F8" s="654"/>
      <c r="G8" s="654"/>
      <c r="H8" s="71">
        <f>'Orçamento Sintético'!L8</f>
        <v>45078</v>
      </c>
      <c r="I8" s="72"/>
      <c r="J8" s="67"/>
      <c r="K8" s="67"/>
      <c r="L8" s="67"/>
      <c r="M8" s="67"/>
      <c r="N8" s="67"/>
      <c r="O8" s="67"/>
      <c r="P8" s="67"/>
      <c r="Q8" s="67"/>
      <c r="R8" s="67"/>
    </row>
    <row r="9" spans="2:18" ht="18" thickBot="1">
      <c r="B9" s="3" t="e">
        <f>'Orçamento Sintético'!#REF!</f>
        <v>#REF!</v>
      </c>
      <c r="C9" s="735" t="e">
        <f>'Orçamento Sintético'!#REF!</f>
        <v>#REF!</v>
      </c>
      <c r="D9" s="736"/>
      <c r="E9" s="747" t="e">
        <f>'Orçamento Sintético'!#REF!</f>
        <v>#REF!</v>
      </c>
      <c r="F9" s="748"/>
      <c r="G9" s="748"/>
      <c r="H9" s="132"/>
      <c r="I9" s="139"/>
      <c r="J9" s="67"/>
      <c r="K9" s="67"/>
      <c r="L9" s="67"/>
      <c r="M9" s="67"/>
      <c r="N9" s="67"/>
      <c r="O9" s="67"/>
      <c r="P9" s="67"/>
      <c r="Q9" s="67"/>
      <c r="R9" s="67"/>
    </row>
    <row r="10" spans="2:18" ht="19.5" customHeight="1" thickBot="1">
      <c r="B10" s="4" t="s">
        <v>8</v>
      </c>
      <c r="C10" s="670">
        <f>'Orçamento Sintético'!C9</f>
        <v>81301.52</v>
      </c>
      <c r="D10" s="671"/>
      <c r="E10" s="749" t="str">
        <f>'Orçamento Sintético'!E9</f>
        <v>Referência: Cotação</v>
      </c>
      <c r="F10" s="750"/>
      <c r="G10" s="750"/>
      <c r="H10" s="135" t="s">
        <v>942</v>
      </c>
      <c r="I10" s="134">
        <v>0.87370000000000003</v>
      </c>
      <c r="J10" s="67"/>
      <c r="K10" s="67"/>
      <c r="L10" s="67"/>
      <c r="M10" s="67"/>
      <c r="N10" s="67"/>
      <c r="O10" s="67"/>
      <c r="P10" s="67"/>
      <c r="Q10" s="67"/>
      <c r="R10" s="67"/>
    </row>
    <row r="11" spans="2:18" ht="16" thickBot="1">
      <c r="B11" s="751" t="s">
        <v>1070</v>
      </c>
      <c r="C11" s="752"/>
      <c r="D11" s="752"/>
      <c r="E11" s="752"/>
      <c r="F11" s="752"/>
      <c r="G11" s="752"/>
      <c r="H11" s="136" t="s">
        <v>943</v>
      </c>
      <c r="I11" s="133">
        <f>'Orçamento Sintético'!M10</f>
        <v>0.22470000000000001</v>
      </c>
      <c r="J11" s="67"/>
      <c r="K11" s="67"/>
      <c r="L11" s="67"/>
      <c r="M11" s="67"/>
      <c r="N11" s="67"/>
      <c r="O11" s="67"/>
      <c r="P11" s="67"/>
      <c r="Q11" s="67"/>
      <c r="R11" s="67"/>
    </row>
    <row r="12" spans="2:18" ht="18.5" customHeight="1" thickBot="1">
      <c r="B12" s="753"/>
      <c r="C12" s="754"/>
      <c r="D12" s="754"/>
      <c r="E12" s="754"/>
      <c r="F12" s="754"/>
      <c r="G12" s="754"/>
      <c r="H12" s="742" t="s">
        <v>944</v>
      </c>
      <c r="I12" s="743"/>
      <c r="J12" s="67"/>
      <c r="K12" s="67"/>
      <c r="L12" s="67"/>
      <c r="M12" s="67"/>
      <c r="N12" s="67"/>
      <c r="O12" s="67"/>
      <c r="P12" s="67"/>
      <c r="Q12" s="67"/>
      <c r="R12" s="67"/>
    </row>
    <row r="13" spans="2:18">
      <c r="B13" s="64"/>
      <c r="C13" s="65"/>
      <c r="D13" s="66"/>
      <c r="E13" s="67"/>
      <c r="F13" s="68"/>
      <c r="G13" s="64"/>
      <c r="H13" s="64"/>
      <c r="I13" s="67"/>
      <c r="J13" s="67"/>
      <c r="K13" s="67"/>
      <c r="L13" s="67"/>
      <c r="M13" s="67"/>
      <c r="N13" s="67"/>
      <c r="O13" s="67"/>
      <c r="P13" s="67"/>
      <c r="Q13" s="67"/>
      <c r="R13" s="67"/>
    </row>
    <row r="14" spans="2:18" ht="14.5" thickBot="1">
      <c r="B14" s="64"/>
      <c r="C14" s="65"/>
      <c r="D14" s="66"/>
      <c r="E14" s="67"/>
      <c r="F14" s="68"/>
      <c r="G14" s="64"/>
      <c r="H14" s="64"/>
      <c r="I14" s="67"/>
      <c r="J14" s="67"/>
      <c r="K14" s="67"/>
      <c r="L14" s="67"/>
      <c r="M14" s="67"/>
      <c r="N14" s="67"/>
      <c r="O14" s="67"/>
      <c r="P14" s="67"/>
      <c r="Q14" s="67"/>
      <c r="R14" s="67"/>
    </row>
    <row r="15" spans="2:18" ht="16" thickBot="1">
      <c r="B15" s="64"/>
      <c r="C15" s="738" t="s">
        <v>87</v>
      </c>
      <c r="D15" s="740" t="s">
        <v>1066</v>
      </c>
      <c r="E15" s="744" t="s">
        <v>1067</v>
      </c>
      <c r="F15" s="745"/>
      <c r="G15" s="746"/>
      <c r="H15" s="151"/>
      <c r="I15" s="151"/>
      <c r="J15" s="151"/>
      <c r="K15" s="151"/>
      <c r="L15" s="151"/>
      <c r="M15" s="737"/>
      <c r="N15" s="737"/>
      <c r="O15" s="737"/>
      <c r="P15" s="737"/>
      <c r="Q15" s="737"/>
      <c r="R15" s="737"/>
    </row>
    <row r="16" spans="2:18" ht="44.5" customHeight="1" thickBot="1">
      <c r="B16" s="64"/>
      <c r="C16" s="739"/>
      <c r="D16" s="741"/>
      <c r="E16" s="161" t="s">
        <v>1068</v>
      </c>
      <c r="F16" s="161" t="s">
        <v>1069</v>
      </c>
      <c r="G16" s="172" t="s">
        <v>41</v>
      </c>
      <c r="H16" s="151"/>
      <c r="I16" s="151"/>
      <c r="J16" s="151"/>
      <c r="K16" s="151"/>
      <c r="L16" s="151"/>
      <c r="M16" s="143"/>
      <c r="N16" s="144"/>
      <c r="O16" s="143"/>
      <c r="P16" s="144"/>
      <c r="Q16" s="143"/>
      <c r="R16" s="144"/>
    </row>
    <row r="17" spans="2:18" ht="31">
      <c r="B17" s="64"/>
      <c r="C17" s="62" t="str">
        <f>'[28]Orçamento Sintético'!B18</f>
        <v>1.1</v>
      </c>
      <c r="D17" s="142" t="str">
        <f>C7</f>
        <v>EXECUÇÃO DE ENSAIOS DE CARACTERIZAÇÃO DO SOLO DE SUBLEITO E JAZIDAS</v>
      </c>
      <c r="E17" s="168">
        <v>104698.87</v>
      </c>
      <c r="F17" s="162">
        <f>TRUNC((C10-E17),2)</f>
        <v>-23397.35</v>
      </c>
      <c r="G17" s="162">
        <f>C10</f>
        <v>81301.52</v>
      </c>
      <c r="H17" s="151"/>
      <c r="I17" s="151"/>
      <c r="J17" s="151"/>
      <c r="K17" s="151"/>
      <c r="L17" s="151"/>
      <c r="M17" s="146"/>
      <c r="N17" s="147"/>
      <c r="O17" s="146"/>
      <c r="P17" s="147"/>
      <c r="Q17" s="148"/>
      <c r="R17" s="147"/>
    </row>
    <row r="18" spans="2:18" ht="15.5">
      <c r="B18" s="64"/>
      <c r="C18" s="63"/>
      <c r="D18" s="141"/>
      <c r="E18" s="163">
        <f>E17/$G$20</f>
        <v>1.2877849024224883</v>
      </c>
      <c r="F18" s="163">
        <f>F17/$G$20</f>
        <v>-0.2877849024224885</v>
      </c>
      <c r="G18" s="163">
        <f>G17/$G$20</f>
        <v>1</v>
      </c>
      <c r="H18" s="151"/>
      <c r="I18" s="151"/>
      <c r="J18" s="151"/>
      <c r="K18" s="151"/>
      <c r="L18" s="151"/>
      <c r="M18" s="149"/>
      <c r="N18" s="147"/>
      <c r="O18" s="149"/>
      <c r="P18" s="147"/>
      <c r="Q18" s="148"/>
      <c r="R18" s="147"/>
    </row>
    <row r="19" spans="2:18" ht="16" thickBot="1">
      <c r="B19" s="64"/>
      <c r="C19" s="140"/>
      <c r="D19" s="152"/>
      <c r="E19" s="169"/>
      <c r="F19" s="164"/>
      <c r="G19" s="167"/>
      <c r="H19" s="151"/>
      <c r="I19" s="151"/>
      <c r="J19" s="151"/>
      <c r="K19" s="151"/>
      <c r="L19" s="151"/>
      <c r="M19" s="150"/>
      <c r="N19" s="147"/>
      <c r="O19" s="150"/>
      <c r="P19" s="147"/>
      <c r="Q19" s="148"/>
      <c r="R19" s="147"/>
    </row>
    <row r="20" spans="2:18" ht="23.5" thickBot="1">
      <c r="B20" s="64"/>
      <c r="C20" s="733" t="s">
        <v>41</v>
      </c>
      <c r="D20" s="734"/>
      <c r="E20" s="165">
        <f>E17</f>
        <v>104698.87</v>
      </c>
      <c r="F20" s="165">
        <f>F17</f>
        <v>-23397.35</v>
      </c>
      <c r="G20" s="171">
        <f>G17</f>
        <v>81301.52</v>
      </c>
      <c r="H20" s="151"/>
      <c r="I20" s="151"/>
      <c r="J20" s="151"/>
      <c r="K20" s="151"/>
      <c r="L20" s="151"/>
      <c r="M20" s="150"/>
      <c r="N20" s="147"/>
      <c r="O20" s="150"/>
      <c r="P20" s="147"/>
      <c r="Q20" s="148"/>
      <c r="R20" s="147"/>
    </row>
    <row r="21" spans="2:18" ht="36.5" thickBot="1">
      <c r="B21" s="64"/>
      <c r="C21" s="145"/>
      <c r="D21" s="151"/>
      <c r="E21" s="166" t="str" cm="1">
        <f t="array" ref="E21">[29]!VExtensoFree(E17)</f>
        <v>cento e quatro mil, seiscentos e noventa e oito reais e oitenta e sete centavos</v>
      </c>
      <c r="F21" s="166" t="str" cm="1">
        <f t="array" ref="F21">[29]!VExtensoFree(F17)</f>
        <v>vinte e três mil trezentos e noventa e sete reais e trinta e quatro centavos</v>
      </c>
      <c r="G21" s="170" t="str" cm="1">
        <f t="array" ref="G21">[29]!VExtensoFree(G20)</f>
        <v>oitenta e um mil, trezentos e um reais e cinquenta e dois centavos</v>
      </c>
      <c r="H21" s="151"/>
      <c r="I21" s="151"/>
      <c r="J21" s="151"/>
      <c r="K21" s="151"/>
      <c r="L21" s="151"/>
      <c r="M21" s="150"/>
      <c r="N21" s="147"/>
      <c r="O21" s="150"/>
      <c r="P21" s="147"/>
      <c r="Q21" s="148"/>
      <c r="R21" s="147"/>
    </row>
    <row r="23" spans="2:18">
      <c r="I23" s="138"/>
      <c r="K23" s="138"/>
      <c r="M23" s="138"/>
      <c r="O23" s="138"/>
    </row>
    <row r="24" spans="2:18">
      <c r="D24" s="70" t="s">
        <v>13</v>
      </c>
      <c r="G24" s="104"/>
    </row>
    <row r="25" spans="2:18">
      <c r="D25" s="70" t="s">
        <v>14</v>
      </c>
      <c r="M25" s="138"/>
    </row>
    <row r="26" spans="2:18">
      <c r="D26" s="70" t="s">
        <v>15</v>
      </c>
      <c r="F26" s="153"/>
    </row>
  </sheetData>
  <mergeCells count="20">
    <mergeCell ref="D2:I2"/>
    <mergeCell ref="D3:I3"/>
    <mergeCell ref="D4:I4"/>
    <mergeCell ref="D5:I5"/>
    <mergeCell ref="C7:G7"/>
    <mergeCell ref="H7:I7"/>
    <mergeCell ref="C8:G8"/>
    <mergeCell ref="E9:G9"/>
    <mergeCell ref="C10:D10"/>
    <mergeCell ref="E10:G10"/>
    <mergeCell ref="B11:G12"/>
    <mergeCell ref="C20:D20"/>
    <mergeCell ref="C9:D9"/>
    <mergeCell ref="M15:N15"/>
    <mergeCell ref="O15:P15"/>
    <mergeCell ref="Q15:R15"/>
    <mergeCell ref="C15:C16"/>
    <mergeCell ref="D15:D16"/>
    <mergeCell ref="H12:I12"/>
    <mergeCell ref="E15:G15"/>
  </mergeCells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>
      <c r="C4" s="107" t="s">
        <v>581</v>
      </c>
      <c r="D4" s="107"/>
      <c r="E4" s="107"/>
      <c r="F4" s="107" t="s">
        <v>184</v>
      </c>
      <c r="G4" s="107"/>
      <c r="H4" s="762"/>
      <c r="I4" s="762"/>
      <c r="J4" s="108"/>
      <c r="K4" s="107"/>
      <c r="L4" s="109"/>
    </row>
    <row r="5" spans="3:12" ht="28">
      <c r="C5" s="83" t="s">
        <v>441</v>
      </c>
      <c r="D5" s="84" t="s">
        <v>158</v>
      </c>
      <c r="E5" s="83" t="s">
        <v>159</v>
      </c>
      <c r="F5" s="83" t="s">
        <v>160</v>
      </c>
      <c r="G5" s="760" t="s">
        <v>161</v>
      </c>
      <c r="H5" s="760"/>
      <c r="I5" s="85" t="s">
        <v>162</v>
      </c>
      <c r="J5" s="84" t="s">
        <v>156</v>
      </c>
      <c r="K5" s="84" t="s">
        <v>163</v>
      </c>
      <c r="L5" s="84" t="s">
        <v>164</v>
      </c>
    </row>
    <row r="6" spans="3:12" ht="26">
      <c r="C6" s="97" t="s">
        <v>165</v>
      </c>
      <c r="D6" s="98" t="s">
        <v>556</v>
      </c>
      <c r="E6" s="97" t="s">
        <v>179</v>
      </c>
      <c r="F6" s="97" t="s">
        <v>185</v>
      </c>
      <c r="G6" s="761" t="s">
        <v>236</v>
      </c>
      <c r="H6" s="761"/>
      <c r="I6" s="99" t="s">
        <v>178</v>
      </c>
      <c r="J6" s="100">
        <v>1</v>
      </c>
      <c r="K6" s="112">
        <v>517.21</v>
      </c>
      <c r="L6" s="112">
        <v>517.21</v>
      </c>
    </row>
    <row r="7" spans="3:12" ht="50">
      <c r="C7" s="86" t="s">
        <v>167</v>
      </c>
      <c r="D7" s="87" t="s">
        <v>592</v>
      </c>
      <c r="E7" s="86" t="s">
        <v>179</v>
      </c>
      <c r="F7" s="86" t="s">
        <v>237</v>
      </c>
      <c r="G7" s="758" t="s">
        <v>238</v>
      </c>
      <c r="H7" s="758"/>
      <c r="I7" s="88" t="s">
        <v>187</v>
      </c>
      <c r="J7" s="89">
        <v>0.01</v>
      </c>
      <c r="K7" s="111">
        <v>431.09</v>
      </c>
      <c r="L7" s="111">
        <v>4.3099999999999996</v>
      </c>
    </row>
    <row r="8" spans="3:12" ht="25">
      <c r="C8" s="86" t="s">
        <v>167</v>
      </c>
      <c r="D8" s="87" t="s">
        <v>593</v>
      </c>
      <c r="E8" s="86" t="s">
        <v>179</v>
      </c>
      <c r="F8" s="86" t="s">
        <v>239</v>
      </c>
      <c r="G8" s="758" t="s">
        <v>174</v>
      </c>
      <c r="H8" s="758"/>
      <c r="I8" s="88" t="s">
        <v>180</v>
      </c>
      <c r="J8" s="89">
        <v>1</v>
      </c>
      <c r="K8" s="111">
        <v>21.61</v>
      </c>
      <c r="L8" s="111">
        <v>21.61</v>
      </c>
    </row>
    <row r="9" spans="3:12">
      <c r="C9" s="86" t="s">
        <v>167</v>
      </c>
      <c r="D9" s="87" t="s">
        <v>594</v>
      </c>
      <c r="E9" s="86" t="s">
        <v>179</v>
      </c>
      <c r="F9" s="86" t="s">
        <v>183</v>
      </c>
      <c r="G9" s="758" t="s">
        <v>174</v>
      </c>
      <c r="H9" s="758"/>
      <c r="I9" s="88" t="s">
        <v>180</v>
      </c>
      <c r="J9" s="89">
        <v>2</v>
      </c>
      <c r="K9" s="111">
        <v>17.420000000000002</v>
      </c>
      <c r="L9" s="111">
        <v>34.840000000000003</v>
      </c>
    </row>
    <row r="10" spans="3:12" ht="37.5">
      <c r="C10" s="86" t="s">
        <v>175</v>
      </c>
      <c r="D10" s="87" t="s">
        <v>595</v>
      </c>
      <c r="E10" s="86" t="s">
        <v>179</v>
      </c>
      <c r="F10" s="86" t="s">
        <v>240</v>
      </c>
      <c r="G10" s="758" t="s">
        <v>241</v>
      </c>
      <c r="H10" s="758"/>
      <c r="I10" s="88" t="s">
        <v>178</v>
      </c>
      <c r="J10" s="89">
        <v>1</v>
      </c>
      <c r="K10" s="111">
        <v>400</v>
      </c>
      <c r="L10" s="111">
        <v>400</v>
      </c>
    </row>
    <row r="11" spans="3:12" ht="25">
      <c r="C11" s="86" t="s">
        <v>175</v>
      </c>
      <c r="D11" s="87" t="s">
        <v>596</v>
      </c>
      <c r="E11" s="86" t="s">
        <v>179</v>
      </c>
      <c r="F11" s="86" t="s">
        <v>242</v>
      </c>
      <c r="G11" s="758" t="s">
        <v>241</v>
      </c>
      <c r="H11" s="758"/>
      <c r="I11" s="88" t="s">
        <v>186</v>
      </c>
      <c r="J11" s="89">
        <v>4</v>
      </c>
      <c r="K11" s="111">
        <v>11.67</v>
      </c>
      <c r="L11" s="111">
        <v>46.68</v>
      </c>
    </row>
    <row r="12" spans="3:12" ht="25">
      <c r="C12" s="86" t="s">
        <v>175</v>
      </c>
      <c r="D12" s="87" t="s">
        <v>597</v>
      </c>
      <c r="E12" s="86" t="s">
        <v>179</v>
      </c>
      <c r="F12" s="86" t="s">
        <v>243</v>
      </c>
      <c r="G12" s="758" t="s">
        <v>241</v>
      </c>
      <c r="H12" s="758"/>
      <c r="I12" s="88" t="s">
        <v>190</v>
      </c>
      <c r="J12" s="89">
        <v>0.11</v>
      </c>
      <c r="K12" s="111">
        <v>25.89</v>
      </c>
      <c r="L12" s="111">
        <v>2.84</v>
      </c>
    </row>
    <row r="13" spans="3:12" ht="37.5">
      <c r="C13" s="86" t="s">
        <v>175</v>
      </c>
      <c r="D13" s="87" t="s">
        <v>598</v>
      </c>
      <c r="E13" s="86" t="s">
        <v>179</v>
      </c>
      <c r="F13" s="86" t="s">
        <v>244</v>
      </c>
      <c r="G13" s="758" t="s">
        <v>241</v>
      </c>
      <c r="H13" s="758"/>
      <c r="I13" s="88" t="s">
        <v>186</v>
      </c>
      <c r="J13" s="89">
        <v>1</v>
      </c>
      <c r="K13" s="111">
        <v>6.93</v>
      </c>
      <c r="L13" s="111">
        <v>6.93</v>
      </c>
    </row>
    <row r="14" spans="3:12" ht="25">
      <c r="C14" s="57" t="s">
        <v>582</v>
      </c>
      <c r="D14" s="57" t="s">
        <v>582</v>
      </c>
      <c r="E14" s="57"/>
      <c r="F14" s="57"/>
      <c r="G14" s="57" t="s">
        <v>168</v>
      </c>
      <c r="H14" s="58">
        <v>23.151370160939539</v>
      </c>
      <c r="I14" s="57" t="s">
        <v>169</v>
      </c>
      <c r="J14" s="58">
        <v>19.43</v>
      </c>
      <c r="K14" s="57" t="s">
        <v>170</v>
      </c>
      <c r="L14" s="58">
        <v>42.58</v>
      </c>
    </row>
    <row r="15" spans="3:12">
      <c r="C15" s="57" t="s">
        <v>582</v>
      </c>
      <c r="D15" s="57" t="s">
        <v>582</v>
      </c>
      <c r="E15" s="57"/>
      <c r="F15" s="57"/>
      <c r="G15" s="57" t="s">
        <v>171</v>
      </c>
      <c r="H15" s="58">
        <v>136.85</v>
      </c>
      <c r="I15" s="57"/>
      <c r="J15" s="759" t="s">
        <v>172</v>
      </c>
      <c r="K15" s="759"/>
      <c r="L15" s="58">
        <v>654.05999999999995</v>
      </c>
    </row>
    <row r="16" spans="3:12" ht="14.5" thickBot="1">
      <c r="C16" s="90" t="s">
        <v>582</v>
      </c>
      <c r="D16" s="90" t="s">
        <v>582</v>
      </c>
      <c r="E16" s="90"/>
      <c r="F16" s="90"/>
      <c r="G16" s="90"/>
      <c r="H16" s="90"/>
      <c r="I16" s="90"/>
      <c r="J16" s="91"/>
      <c r="K16" s="90"/>
      <c r="L16" s="103"/>
    </row>
    <row r="17" spans="3:12" ht="14.5" thickTop="1">
      <c r="C17" s="92" t="s">
        <v>582</v>
      </c>
      <c r="D17" s="92" t="s">
        <v>582</v>
      </c>
      <c r="E17" s="92"/>
      <c r="F17" s="92"/>
      <c r="G17" s="92"/>
      <c r="H17" s="92"/>
      <c r="I17" s="92"/>
      <c r="J17" s="92"/>
      <c r="K17" s="92"/>
      <c r="L17" s="92"/>
    </row>
    <row r="18" spans="3:12">
      <c r="C18" s="107" t="s">
        <v>583</v>
      </c>
      <c r="D18" s="107" t="s">
        <v>582</v>
      </c>
      <c r="E18" s="107"/>
      <c r="F18" s="107" t="s">
        <v>191</v>
      </c>
      <c r="G18" s="107"/>
      <c r="H18" s="762"/>
      <c r="I18" s="762"/>
      <c r="J18" s="108"/>
      <c r="K18" s="107"/>
      <c r="L18" s="109"/>
    </row>
    <row r="19" spans="3:12" ht="28">
      <c r="C19" s="83" t="s">
        <v>442</v>
      </c>
      <c r="D19" s="84" t="s">
        <v>158</v>
      </c>
      <c r="E19" s="83" t="s">
        <v>159</v>
      </c>
      <c r="F19" s="83" t="s">
        <v>160</v>
      </c>
      <c r="G19" s="760" t="s">
        <v>161</v>
      </c>
      <c r="H19" s="760"/>
      <c r="I19" s="85" t="s">
        <v>162</v>
      </c>
      <c r="J19" s="84" t="s">
        <v>156</v>
      </c>
      <c r="K19" s="84" t="s">
        <v>163</v>
      </c>
      <c r="L19" s="84" t="s">
        <v>164</v>
      </c>
    </row>
    <row r="20" spans="3:12" ht="91">
      <c r="C20" s="97" t="s">
        <v>165</v>
      </c>
      <c r="D20" s="98">
        <v>90843</v>
      </c>
      <c r="E20" s="97" t="s">
        <v>179</v>
      </c>
      <c r="F20" s="97" t="s">
        <v>192</v>
      </c>
      <c r="G20" s="761" t="s">
        <v>252</v>
      </c>
      <c r="H20" s="761"/>
      <c r="I20" s="99" t="s">
        <v>173</v>
      </c>
      <c r="J20" s="100">
        <v>1</v>
      </c>
      <c r="K20" s="112">
        <v>1045.1400000000001</v>
      </c>
      <c r="L20" s="112">
        <v>1045.1400000000001</v>
      </c>
    </row>
    <row r="21" spans="3:12" ht="37.5">
      <c r="C21" s="86" t="s">
        <v>167</v>
      </c>
      <c r="D21" s="87" t="s">
        <v>599</v>
      </c>
      <c r="E21" s="86" t="s">
        <v>179</v>
      </c>
      <c r="F21" s="86" t="s">
        <v>264</v>
      </c>
      <c r="G21" s="758" t="s">
        <v>252</v>
      </c>
      <c r="H21" s="758"/>
      <c r="I21" s="88" t="s">
        <v>186</v>
      </c>
      <c r="J21" s="89">
        <v>10</v>
      </c>
      <c r="K21" s="111">
        <v>10.53</v>
      </c>
      <c r="L21" s="111">
        <v>105.3</v>
      </c>
    </row>
    <row r="22" spans="3:12" ht="37.5">
      <c r="C22" s="86" t="s">
        <v>167</v>
      </c>
      <c r="D22" s="87" t="s">
        <v>600</v>
      </c>
      <c r="E22" s="86" t="s">
        <v>179</v>
      </c>
      <c r="F22" s="86" t="s">
        <v>261</v>
      </c>
      <c r="G22" s="758" t="s">
        <v>252</v>
      </c>
      <c r="H22" s="758"/>
      <c r="I22" s="88" t="s">
        <v>173</v>
      </c>
      <c r="J22" s="89">
        <v>1</v>
      </c>
      <c r="K22" s="111">
        <v>361.56</v>
      </c>
      <c r="L22" s="111">
        <v>361.56</v>
      </c>
    </row>
    <row r="23" spans="3:12" ht="50">
      <c r="C23" s="86" t="s">
        <v>167</v>
      </c>
      <c r="D23" s="87" t="s">
        <v>601</v>
      </c>
      <c r="E23" s="86" t="s">
        <v>179</v>
      </c>
      <c r="F23" s="86" t="s">
        <v>263</v>
      </c>
      <c r="G23" s="758" t="s">
        <v>252</v>
      </c>
      <c r="H23" s="758"/>
      <c r="I23" s="88" t="s">
        <v>173</v>
      </c>
      <c r="J23" s="89">
        <v>1</v>
      </c>
      <c r="K23" s="111">
        <v>390.78</v>
      </c>
      <c r="L23" s="111">
        <v>390.78</v>
      </c>
    </row>
    <row r="24" spans="3:12" ht="50">
      <c r="C24" s="86" t="s">
        <v>167</v>
      </c>
      <c r="D24" s="87" t="s">
        <v>602</v>
      </c>
      <c r="E24" s="86" t="s">
        <v>179</v>
      </c>
      <c r="F24" s="86" t="s">
        <v>262</v>
      </c>
      <c r="G24" s="758" t="s">
        <v>252</v>
      </c>
      <c r="H24" s="758"/>
      <c r="I24" s="88" t="s">
        <v>173</v>
      </c>
      <c r="J24" s="89">
        <v>1</v>
      </c>
      <c r="K24" s="111">
        <v>187.5</v>
      </c>
      <c r="L24" s="111">
        <v>187.5</v>
      </c>
    </row>
    <row r="25" spans="3:12" ht="25">
      <c r="C25" s="57" t="s">
        <v>582</v>
      </c>
      <c r="D25" s="57" t="s">
        <v>582</v>
      </c>
      <c r="E25" s="57"/>
      <c r="F25" s="57"/>
      <c r="G25" s="57" t="s">
        <v>168</v>
      </c>
      <c r="H25" s="58">
        <v>97.042192299999996</v>
      </c>
      <c r="I25" s="57" t="s">
        <v>169</v>
      </c>
      <c r="J25" s="58">
        <v>81.44</v>
      </c>
      <c r="K25" s="57" t="s">
        <v>170</v>
      </c>
      <c r="L25" s="58">
        <v>178.48</v>
      </c>
    </row>
    <row r="26" spans="3:12">
      <c r="C26" s="57" t="s">
        <v>582</v>
      </c>
      <c r="D26" s="57" t="s">
        <v>582</v>
      </c>
      <c r="E26" s="57"/>
      <c r="F26" s="57"/>
      <c r="G26" s="57" t="s">
        <v>171</v>
      </c>
      <c r="H26" s="58">
        <v>276.54000000000002</v>
      </c>
      <c r="I26" s="57"/>
      <c r="J26" s="759" t="s">
        <v>172</v>
      </c>
      <c r="K26" s="759"/>
      <c r="L26" s="58">
        <v>1321.68</v>
      </c>
    </row>
    <row r="27" spans="3:12" ht="14.5" thickBot="1">
      <c r="C27" s="90" t="s">
        <v>582</v>
      </c>
      <c r="D27" s="90" t="s">
        <v>582</v>
      </c>
      <c r="E27" s="90"/>
      <c r="F27" s="90"/>
      <c r="G27" s="90"/>
      <c r="H27" s="90"/>
      <c r="I27" s="90"/>
      <c r="J27" s="91"/>
      <c r="K27" s="90"/>
      <c r="L27" s="103"/>
    </row>
    <row r="28" spans="3:12" ht="14.5" thickTop="1">
      <c r="C28" s="92" t="s">
        <v>582</v>
      </c>
      <c r="D28" s="92" t="s">
        <v>582</v>
      </c>
      <c r="E28" s="92"/>
      <c r="F28" s="92"/>
      <c r="G28" s="92"/>
      <c r="H28" s="92"/>
      <c r="I28" s="92"/>
      <c r="J28" s="92"/>
      <c r="K28" s="92"/>
      <c r="L28" s="92"/>
    </row>
    <row r="29" spans="3:12" ht="28">
      <c r="C29" s="83" t="s">
        <v>443</v>
      </c>
      <c r="D29" s="84" t="s">
        <v>158</v>
      </c>
      <c r="E29" s="83" t="s">
        <v>159</v>
      </c>
      <c r="F29" s="83" t="s">
        <v>160</v>
      </c>
      <c r="G29" s="760" t="s">
        <v>161</v>
      </c>
      <c r="H29" s="760"/>
      <c r="I29" s="85" t="s">
        <v>162</v>
      </c>
      <c r="J29" s="84" t="s">
        <v>156</v>
      </c>
      <c r="K29" s="84" t="s">
        <v>163</v>
      </c>
      <c r="L29" s="84" t="s">
        <v>164</v>
      </c>
    </row>
    <row r="30" spans="3:12" ht="52">
      <c r="C30" s="97" t="s">
        <v>165</v>
      </c>
      <c r="D30" s="98" t="s">
        <v>603</v>
      </c>
      <c r="E30" s="97" t="s">
        <v>179</v>
      </c>
      <c r="F30" s="97" t="s">
        <v>414</v>
      </c>
      <c r="G30" s="761" t="s">
        <v>252</v>
      </c>
      <c r="H30" s="761"/>
      <c r="I30" s="99" t="s">
        <v>173</v>
      </c>
      <c r="J30" s="100">
        <v>1</v>
      </c>
      <c r="K30" s="112">
        <v>779.06</v>
      </c>
      <c r="L30" s="112">
        <v>779.06</v>
      </c>
    </row>
    <row r="31" spans="3:12">
      <c r="C31" s="86" t="s">
        <v>167</v>
      </c>
      <c r="D31" s="87" t="s">
        <v>604</v>
      </c>
      <c r="E31" s="86" t="s">
        <v>179</v>
      </c>
      <c r="F31" s="86" t="s">
        <v>248</v>
      </c>
      <c r="G31" s="758" t="s">
        <v>174</v>
      </c>
      <c r="H31" s="758"/>
      <c r="I31" s="88" t="s">
        <v>180</v>
      </c>
      <c r="J31" s="89">
        <v>0.65100000000000002</v>
      </c>
      <c r="K31" s="111">
        <v>21.86</v>
      </c>
      <c r="L31" s="111">
        <v>14.23</v>
      </c>
    </row>
    <row r="32" spans="3:12">
      <c r="C32" s="86" t="s">
        <v>167</v>
      </c>
      <c r="D32" s="87" t="s">
        <v>594</v>
      </c>
      <c r="E32" s="86" t="s">
        <v>179</v>
      </c>
      <c r="F32" s="86" t="s">
        <v>183</v>
      </c>
      <c r="G32" s="758" t="s">
        <v>174</v>
      </c>
      <c r="H32" s="758"/>
      <c r="I32" s="88" t="s">
        <v>180</v>
      </c>
      <c r="J32" s="89">
        <v>0.32500000000000001</v>
      </c>
      <c r="K32" s="111">
        <v>17.420000000000002</v>
      </c>
      <c r="L32" s="111">
        <v>5.66</v>
      </c>
    </row>
    <row r="33" spans="3:12" ht="50">
      <c r="C33" s="86" t="s">
        <v>175</v>
      </c>
      <c r="D33" s="87" t="s">
        <v>605</v>
      </c>
      <c r="E33" s="86" t="s">
        <v>179</v>
      </c>
      <c r="F33" s="86" t="s">
        <v>260</v>
      </c>
      <c r="G33" s="758" t="s">
        <v>241</v>
      </c>
      <c r="H33" s="758"/>
      <c r="I33" s="88" t="s">
        <v>173</v>
      </c>
      <c r="J33" s="89">
        <v>8.8000000000000007</v>
      </c>
      <c r="K33" s="111">
        <v>0.61</v>
      </c>
      <c r="L33" s="111">
        <v>5.36</v>
      </c>
    </row>
    <row r="34" spans="3:12" ht="50">
      <c r="C34" s="86" t="s">
        <v>175</v>
      </c>
      <c r="D34" s="87" t="s">
        <v>606</v>
      </c>
      <c r="E34" s="86" t="s">
        <v>179</v>
      </c>
      <c r="F34" s="86" t="s">
        <v>504</v>
      </c>
      <c r="G34" s="758" t="s">
        <v>241</v>
      </c>
      <c r="H34" s="758"/>
      <c r="I34" s="88" t="s">
        <v>173</v>
      </c>
      <c r="J34" s="89">
        <v>1</v>
      </c>
      <c r="K34" s="111">
        <v>682.65</v>
      </c>
      <c r="L34" s="111">
        <v>682.65</v>
      </c>
    </row>
    <row r="35" spans="3:12" ht="25">
      <c r="C35" s="86" t="s">
        <v>175</v>
      </c>
      <c r="D35" s="87" t="s">
        <v>607</v>
      </c>
      <c r="E35" s="86" t="s">
        <v>179</v>
      </c>
      <c r="F35" s="86" t="s">
        <v>256</v>
      </c>
      <c r="G35" s="758" t="s">
        <v>241</v>
      </c>
      <c r="H35" s="758"/>
      <c r="I35" s="88" t="s">
        <v>257</v>
      </c>
      <c r="J35" s="89">
        <v>1.613</v>
      </c>
      <c r="K35" s="111">
        <v>44.12</v>
      </c>
      <c r="L35" s="111">
        <v>71.16</v>
      </c>
    </row>
    <row r="36" spans="3:12" ht="25">
      <c r="C36" s="57" t="s">
        <v>582</v>
      </c>
      <c r="D36" s="57" t="s">
        <v>582</v>
      </c>
      <c r="E36" s="57"/>
      <c r="F36" s="57"/>
      <c r="G36" s="57" t="s">
        <v>168</v>
      </c>
      <c r="H36" s="58">
        <v>8.231839930404524</v>
      </c>
      <c r="I36" s="57" t="s">
        <v>169</v>
      </c>
      <c r="J36" s="58">
        <v>6.91</v>
      </c>
      <c r="K36" s="57" t="s">
        <v>170</v>
      </c>
      <c r="L36" s="58">
        <v>15.14</v>
      </c>
    </row>
    <row r="37" spans="3:12">
      <c r="C37" s="57" t="s">
        <v>582</v>
      </c>
      <c r="D37" s="57" t="s">
        <v>582</v>
      </c>
      <c r="E37" s="57"/>
      <c r="F37" s="57"/>
      <c r="G37" s="57" t="s">
        <v>171</v>
      </c>
      <c r="H37" s="58">
        <v>206.13</v>
      </c>
      <c r="I37" s="57"/>
      <c r="J37" s="759" t="s">
        <v>172</v>
      </c>
      <c r="K37" s="759"/>
      <c r="L37" s="58">
        <v>985.19</v>
      </c>
    </row>
    <row r="38" spans="3:12" ht="14.5" thickBot="1">
      <c r="C38" s="90" t="s">
        <v>582</v>
      </c>
      <c r="D38" s="90" t="s">
        <v>582</v>
      </c>
      <c r="E38" s="90"/>
      <c r="F38" s="90"/>
      <c r="G38" s="90"/>
      <c r="H38" s="90"/>
      <c r="I38" s="90"/>
      <c r="J38" s="91"/>
      <c r="K38" s="90"/>
      <c r="L38" s="103"/>
    </row>
    <row r="39" spans="3:12" ht="14.5" thickTop="1">
      <c r="C39" s="92" t="s">
        <v>582</v>
      </c>
      <c r="D39" s="92" t="s">
        <v>582</v>
      </c>
      <c r="E39" s="92"/>
      <c r="F39" s="92"/>
      <c r="G39" s="92"/>
      <c r="H39" s="92"/>
      <c r="I39" s="92"/>
      <c r="J39" s="92"/>
      <c r="K39" s="92"/>
      <c r="L39" s="92"/>
    </row>
    <row r="40" spans="3:12" ht="28">
      <c r="C40" s="83" t="s">
        <v>444</v>
      </c>
      <c r="D40" s="84" t="s">
        <v>158</v>
      </c>
      <c r="E40" s="83" t="s">
        <v>159</v>
      </c>
      <c r="F40" s="83" t="s">
        <v>160</v>
      </c>
      <c r="G40" s="760" t="s">
        <v>161</v>
      </c>
      <c r="H40" s="760"/>
      <c r="I40" s="85" t="s">
        <v>162</v>
      </c>
      <c r="J40" s="84" t="s">
        <v>156</v>
      </c>
      <c r="K40" s="84" t="s">
        <v>163</v>
      </c>
      <c r="L40" s="84" t="s">
        <v>164</v>
      </c>
    </row>
    <row r="41" spans="3:12" ht="26">
      <c r="C41" s="97" t="s">
        <v>165</v>
      </c>
      <c r="D41" s="98" t="s">
        <v>608</v>
      </c>
      <c r="E41" s="97" t="s">
        <v>251</v>
      </c>
      <c r="F41" s="97" t="s">
        <v>406</v>
      </c>
      <c r="G41" s="761" t="s">
        <v>268</v>
      </c>
      <c r="H41" s="761"/>
      <c r="I41" s="99" t="s">
        <v>173</v>
      </c>
      <c r="J41" s="100">
        <v>1</v>
      </c>
      <c r="K41" s="112">
        <v>580.97</v>
      </c>
      <c r="L41" s="112">
        <v>580.97</v>
      </c>
    </row>
    <row r="42" spans="3:12" ht="25">
      <c r="C42" s="86" t="s">
        <v>167</v>
      </c>
      <c r="D42" s="87" t="s">
        <v>609</v>
      </c>
      <c r="E42" s="86" t="s">
        <v>179</v>
      </c>
      <c r="F42" s="86" t="s">
        <v>269</v>
      </c>
      <c r="G42" s="758" t="s">
        <v>174</v>
      </c>
      <c r="H42" s="758"/>
      <c r="I42" s="88" t="s">
        <v>180</v>
      </c>
      <c r="J42" s="89">
        <v>1.2</v>
      </c>
      <c r="K42" s="111">
        <v>21.73</v>
      </c>
      <c r="L42" s="111">
        <v>26.07</v>
      </c>
    </row>
    <row r="43" spans="3:12" ht="25">
      <c r="C43" s="86" t="s">
        <v>175</v>
      </c>
      <c r="D43" s="87" t="s">
        <v>610</v>
      </c>
      <c r="E43" s="86" t="s">
        <v>251</v>
      </c>
      <c r="F43" s="86" t="s">
        <v>270</v>
      </c>
      <c r="G43" s="758" t="s">
        <v>241</v>
      </c>
      <c r="H43" s="758"/>
      <c r="I43" s="88" t="s">
        <v>173</v>
      </c>
      <c r="J43" s="89">
        <v>1</v>
      </c>
      <c r="K43" s="111">
        <v>554.9</v>
      </c>
      <c r="L43" s="111">
        <v>554.9</v>
      </c>
    </row>
    <row r="44" spans="3:12" ht="25">
      <c r="C44" s="57" t="s">
        <v>582</v>
      </c>
      <c r="D44" s="57" t="s">
        <v>582</v>
      </c>
      <c r="E44" s="57"/>
      <c r="F44" s="57"/>
      <c r="G44" s="57" t="s">
        <v>168</v>
      </c>
      <c r="H44" s="58">
        <v>10.977598956067856</v>
      </c>
      <c r="I44" s="57" t="s">
        <v>169</v>
      </c>
      <c r="J44" s="58">
        <v>9.2100000000000009</v>
      </c>
      <c r="K44" s="57" t="s">
        <v>170</v>
      </c>
      <c r="L44" s="58">
        <v>20.190000000000001</v>
      </c>
    </row>
    <row r="45" spans="3:12">
      <c r="C45" s="57" t="s">
        <v>582</v>
      </c>
      <c r="D45" s="57" t="s">
        <v>582</v>
      </c>
      <c r="E45" s="57"/>
      <c r="F45" s="57"/>
      <c r="G45" s="57" t="s">
        <v>171</v>
      </c>
      <c r="H45" s="58">
        <v>153.72</v>
      </c>
      <c r="I45" s="57"/>
      <c r="J45" s="759" t="s">
        <v>172</v>
      </c>
      <c r="K45" s="759"/>
      <c r="L45" s="58">
        <v>734.69</v>
      </c>
    </row>
    <row r="46" spans="3:12" ht="14.5" thickBot="1">
      <c r="C46" s="90" t="s">
        <v>582</v>
      </c>
      <c r="D46" s="90" t="s">
        <v>582</v>
      </c>
      <c r="E46" s="90"/>
      <c r="F46" s="90"/>
      <c r="G46" s="90"/>
      <c r="H46" s="90"/>
      <c r="I46" s="90"/>
      <c r="J46" s="91"/>
      <c r="K46" s="90"/>
      <c r="L46" s="103"/>
    </row>
    <row r="47" spans="3:12" ht="14.5" thickTop="1">
      <c r="C47" s="92" t="s">
        <v>582</v>
      </c>
      <c r="D47" s="92" t="s">
        <v>582</v>
      </c>
      <c r="E47" s="92"/>
      <c r="F47" s="92"/>
      <c r="G47" s="92"/>
      <c r="H47" s="92"/>
      <c r="I47" s="92"/>
      <c r="J47" s="92"/>
      <c r="K47" s="92"/>
      <c r="L47" s="92"/>
    </row>
    <row r="48" spans="3:12" ht="28">
      <c r="C48" s="83" t="s">
        <v>445</v>
      </c>
      <c r="D48" s="84" t="s">
        <v>158</v>
      </c>
      <c r="E48" s="83" t="s">
        <v>159</v>
      </c>
      <c r="F48" s="83" t="s">
        <v>160</v>
      </c>
      <c r="G48" s="760" t="s">
        <v>161</v>
      </c>
      <c r="H48" s="760"/>
      <c r="I48" s="85" t="s">
        <v>162</v>
      </c>
      <c r="J48" s="84" t="s">
        <v>156</v>
      </c>
      <c r="K48" s="84" t="s">
        <v>163</v>
      </c>
      <c r="L48" s="84" t="s">
        <v>164</v>
      </c>
    </row>
    <row r="49" spans="3:12" ht="91">
      <c r="C49" s="97" t="s">
        <v>165</v>
      </c>
      <c r="D49" s="98" t="s">
        <v>611</v>
      </c>
      <c r="E49" s="97" t="s">
        <v>179</v>
      </c>
      <c r="F49" s="97" t="s">
        <v>415</v>
      </c>
      <c r="G49" s="761" t="s">
        <v>252</v>
      </c>
      <c r="H49" s="761"/>
      <c r="I49" s="99" t="s">
        <v>178</v>
      </c>
      <c r="J49" s="100">
        <v>1</v>
      </c>
      <c r="K49" s="112">
        <v>574.54999999999995</v>
      </c>
      <c r="L49" s="112">
        <v>574.54999999999995</v>
      </c>
    </row>
    <row r="50" spans="3:12">
      <c r="C50" s="86" t="s">
        <v>167</v>
      </c>
      <c r="D50" s="87" t="s">
        <v>604</v>
      </c>
      <c r="E50" s="86" t="s">
        <v>179</v>
      </c>
      <c r="F50" s="86" t="s">
        <v>248</v>
      </c>
      <c r="G50" s="758" t="s">
        <v>174</v>
      </c>
      <c r="H50" s="758"/>
      <c r="I50" s="88" t="s">
        <v>180</v>
      </c>
      <c r="J50" s="89">
        <v>1.1200000000000001</v>
      </c>
      <c r="K50" s="111">
        <v>21.86</v>
      </c>
      <c r="L50" s="111">
        <v>24.48</v>
      </c>
    </row>
    <row r="51" spans="3:12">
      <c r="C51" s="86" t="s">
        <v>167</v>
      </c>
      <c r="D51" s="87" t="s">
        <v>594</v>
      </c>
      <c r="E51" s="86" t="s">
        <v>179</v>
      </c>
      <c r="F51" s="86" t="s">
        <v>183</v>
      </c>
      <c r="G51" s="758" t="s">
        <v>174</v>
      </c>
      <c r="H51" s="758"/>
      <c r="I51" s="88" t="s">
        <v>180</v>
      </c>
      <c r="J51" s="89">
        <v>0.56000000000000005</v>
      </c>
      <c r="K51" s="111">
        <v>17.420000000000002</v>
      </c>
      <c r="L51" s="111">
        <v>9.75</v>
      </c>
    </row>
    <row r="52" spans="3:12" ht="37.5">
      <c r="C52" s="86" t="s">
        <v>175</v>
      </c>
      <c r="D52" s="87" t="s">
        <v>612</v>
      </c>
      <c r="E52" s="86" t="s">
        <v>179</v>
      </c>
      <c r="F52" s="86" t="s">
        <v>266</v>
      </c>
      <c r="G52" s="758" t="s">
        <v>241</v>
      </c>
      <c r="H52" s="758"/>
      <c r="I52" s="88" t="s">
        <v>173</v>
      </c>
      <c r="J52" s="89">
        <v>7.3</v>
      </c>
      <c r="K52" s="111">
        <v>0.2</v>
      </c>
      <c r="L52" s="111">
        <v>1.46</v>
      </c>
    </row>
    <row r="53" spans="3:12" ht="75">
      <c r="C53" s="86" t="s">
        <v>175</v>
      </c>
      <c r="D53" s="87" t="s">
        <v>613</v>
      </c>
      <c r="E53" s="86" t="s">
        <v>179</v>
      </c>
      <c r="F53" s="86" t="s">
        <v>505</v>
      </c>
      <c r="G53" s="758" t="s">
        <v>241</v>
      </c>
      <c r="H53" s="758"/>
      <c r="I53" s="88" t="s">
        <v>173</v>
      </c>
      <c r="J53" s="89">
        <v>0.66720000000000002</v>
      </c>
      <c r="K53" s="111">
        <v>783.19</v>
      </c>
      <c r="L53" s="111">
        <v>522.54</v>
      </c>
    </row>
    <row r="54" spans="3:12">
      <c r="C54" s="86" t="s">
        <v>175</v>
      </c>
      <c r="D54" s="87" t="s">
        <v>614</v>
      </c>
      <c r="E54" s="86" t="s">
        <v>179</v>
      </c>
      <c r="F54" s="86" t="s">
        <v>267</v>
      </c>
      <c r="G54" s="758" t="s">
        <v>241</v>
      </c>
      <c r="H54" s="758"/>
      <c r="I54" s="88" t="s">
        <v>173</v>
      </c>
      <c r="J54" s="89">
        <v>0.56000000000000005</v>
      </c>
      <c r="K54" s="111">
        <v>29.15</v>
      </c>
      <c r="L54" s="111">
        <v>16.32</v>
      </c>
    </row>
    <row r="55" spans="3:12" ht="25">
      <c r="C55" s="57" t="s">
        <v>582</v>
      </c>
      <c r="D55" s="57" t="s">
        <v>582</v>
      </c>
      <c r="E55" s="57"/>
      <c r="F55" s="57"/>
      <c r="G55" s="57" t="s">
        <v>168</v>
      </c>
      <c r="H55" s="58">
        <v>14.169204001739887</v>
      </c>
      <c r="I55" s="57" t="s">
        <v>169</v>
      </c>
      <c r="J55" s="58">
        <v>11.89</v>
      </c>
      <c r="K55" s="57" t="s">
        <v>170</v>
      </c>
      <c r="L55" s="58">
        <v>26.06</v>
      </c>
    </row>
    <row r="56" spans="3:12">
      <c r="C56" s="57" t="s">
        <v>582</v>
      </c>
      <c r="D56" s="57" t="s">
        <v>582</v>
      </c>
      <c r="E56" s="57"/>
      <c r="F56" s="57"/>
      <c r="G56" s="57" t="s">
        <v>171</v>
      </c>
      <c r="H56" s="58">
        <v>152.02000000000001</v>
      </c>
      <c r="I56" s="57"/>
      <c r="J56" s="759" t="s">
        <v>172</v>
      </c>
      <c r="K56" s="759"/>
      <c r="L56" s="58">
        <v>726.57</v>
      </c>
    </row>
    <row r="57" spans="3:12" ht="14.5" thickBot="1">
      <c r="C57" s="90" t="s">
        <v>582</v>
      </c>
      <c r="D57" s="90" t="s">
        <v>582</v>
      </c>
      <c r="E57" s="90"/>
      <c r="F57" s="90"/>
      <c r="G57" s="90"/>
      <c r="H57" s="90"/>
      <c r="I57" s="90"/>
      <c r="J57" s="91"/>
      <c r="K57" s="90"/>
      <c r="L57" s="103"/>
    </row>
    <row r="58" spans="3:12" ht="14.5" thickTop="1">
      <c r="C58" s="92" t="s">
        <v>582</v>
      </c>
      <c r="D58" s="92" t="s">
        <v>582</v>
      </c>
      <c r="E58" s="92"/>
      <c r="F58" s="92"/>
      <c r="G58" s="92"/>
      <c r="H58" s="92"/>
      <c r="I58" s="92"/>
      <c r="J58" s="92"/>
      <c r="K58" s="92"/>
      <c r="L58" s="92"/>
    </row>
    <row r="59" spans="3:12" ht="28">
      <c r="C59" s="83" t="s">
        <v>446</v>
      </c>
      <c r="D59" s="84" t="s">
        <v>158</v>
      </c>
      <c r="E59" s="83" t="s">
        <v>159</v>
      </c>
      <c r="F59" s="83" t="s">
        <v>160</v>
      </c>
      <c r="G59" s="760" t="s">
        <v>161</v>
      </c>
      <c r="H59" s="760"/>
      <c r="I59" s="85" t="s">
        <v>162</v>
      </c>
      <c r="J59" s="84" t="s">
        <v>156</v>
      </c>
      <c r="K59" s="84" t="s">
        <v>163</v>
      </c>
      <c r="L59" s="84" t="s">
        <v>164</v>
      </c>
    </row>
    <row r="60" spans="3:12" ht="52">
      <c r="C60" s="97" t="s">
        <v>165</v>
      </c>
      <c r="D60" s="98" t="s">
        <v>615</v>
      </c>
      <c r="E60" s="97" t="s">
        <v>179</v>
      </c>
      <c r="F60" s="97" t="s">
        <v>405</v>
      </c>
      <c r="G60" s="761" t="s">
        <v>252</v>
      </c>
      <c r="H60" s="761"/>
      <c r="I60" s="99" t="s">
        <v>178</v>
      </c>
      <c r="J60" s="100">
        <v>1</v>
      </c>
      <c r="K60" s="112">
        <v>698.95</v>
      </c>
      <c r="L60" s="112">
        <v>698.95</v>
      </c>
    </row>
    <row r="61" spans="3:12">
      <c r="C61" s="86" t="s">
        <v>167</v>
      </c>
      <c r="D61" s="87" t="s">
        <v>604</v>
      </c>
      <c r="E61" s="86" t="s">
        <v>179</v>
      </c>
      <c r="F61" s="86" t="s">
        <v>248</v>
      </c>
      <c r="G61" s="758" t="s">
        <v>174</v>
      </c>
      <c r="H61" s="758"/>
      <c r="I61" s="88" t="s">
        <v>180</v>
      </c>
      <c r="J61" s="89">
        <v>1.7070000000000001</v>
      </c>
      <c r="K61" s="111">
        <v>21.86</v>
      </c>
      <c r="L61" s="111">
        <v>37.31</v>
      </c>
    </row>
    <row r="62" spans="3:12">
      <c r="C62" s="86" t="s">
        <v>167</v>
      </c>
      <c r="D62" s="87" t="s">
        <v>594</v>
      </c>
      <c r="E62" s="86" t="s">
        <v>179</v>
      </c>
      <c r="F62" s="86" t="s">
        <v>183</v>
      </c>
      <c r="G62" s="758" t="s">
        <v>174</v>
      </c>
      <c r="H62" s="758"/>
      <c r="I62" s="88" t="s">
        <v>180</v>
      </c>
      <c r="J62" s="89">
        <v>0.85299999999999998</v>
      </c>
      <c r="K62" s="111">
        <v>17.420000000000002</v>
      </c>
      <c r="L62" s="111">
        <v>14.85</v>
      </c>
    </row>
    <row r="63" spans="3:12" ht="50">
      <c r="C63" s="86" t="s">
        <v>175</v>
      </c>
      <c r="D63" s="87" t="s">
        <v>616</v>
      </c>
      <c r="E63" s="86" t="s">
        <v>179</v>
      </c>
      <c r="F63" s="86" t="s">
        <v>506</v>
      </c>
      <c r="G63" s="758" t="s">
        <v>241</v>
      </c>
      <c r="H63" s="758"/>
      <c r="I63" s="88" t="s">
        <v>173</v>
      </c>
      <c r="J63" s="89">
        <v>2.0832999999999999</v>
      </c>
      <c r="K63" s="111">
        <v>290.68</v>
      </c>
      <c r="L63" s="111">
        <v>605.57000000000005</v>
      </c>
    </row>
    <row r="64" spans="3:12" ht="37.5">
      <c r="C64" s="86" t="s">
        <v>175</v>
      </c>
      <c r="D64" s="87" t="s">
        <v>617</v>
      </c>
      <c r="E64" s="86" t="s">
        <v>179</v>
      </c>
      <c r="F64" s="86" t="s">
        <v>507</v>
      </c>
      <c r="G64" s="758" t="s">
        <v>241</v>
      </c>
      <c r="H64" s="758"/>
      <c r="I64" s="88" t="s">
        <v>173</v>
      </c>
      <c r="J64" s="89">
        <v>24.4</v>
      </c>
      <c r="K64" s="111">
        <v>0.2</v>
      </c>
      <c r="L64" s="111">
        <v>4.88</v>
      </c>
    </row>
    <row r="65" spans="3:12">
      <c r="C65" s="86" t="s">
        <v>175</v>
      </c>
      <c r="D65" s="87" t="s">
        <v>614</v>
      </c>
      <c r="E65" s="86" t="s">
        <v>179</v>
      </c>
      <c r="F65" s="86" t="s">
        <v>267</v>
      </c>
      <c r="G65" s="758" t="s">
        <v>241</v>
      </c>
      <c r="H65" s="758"/>
      <c r="I65" s="88" t="s">
        <v>173</v>
      </c>
      <c r="J65" s="89">
        <v>1.2466999999999999</v>
      </c>
      <c r="K65" s="111">
        <v>29.15</v>
      </c>
      <c r="L65" s="111">
        <v>36.340000000000003</v>
      </c>
    </row>
    <row r="66" spans="3:12" ht="25">
      <c r="C66" s="57" t="s">
        <v>582</v>
      </c>
      <c r="D66" s="57" t="s">
        <v>582</v>
      </c>
      <c r="E66" s="57"/>
      <c r="F66" s="57"/>
      <c r="G66" s="57" t="s">
        <v>168</v>
      </c>
      <c r="H66" s="58">
        <v>21.601783384080036</v>
      </c>
      <c r="I66" s="57" t="s">
        <v>169</v>
      </c>
      <c r="J66" s="58">
        <v>18.13</v>
      </c>
      <c r="K66" s="57" t="s">
        <v>170</v>
      </c>
      <c r="L66" s="58">
        <v>39.729999999999997</v>
      </c>
    </row>
    <row r="67" spans="3:12">
      <c r="C67" s="57" t="s">
        <v>582</v>
      </c>
      <c r="D67" s="57" t="s">
        <v>582</v>
      </c>
      <c r="E67" s="57"/>
      <c r="F67" s="57"/>
      <c r="G67" s="57" t="s">
        <v>171</v>
      </c>
      <c r="H67" s="58">
        <v>184.94</v>
      </c>
      <c r="I67" s="57"/>
      <c r="J67" s="759" t="s">
        <v>172</v>
      </c>
      <c r="K67" s="759"/>
      <c r="L67" s="58">
        <v>883.89</v>
      </c>
    </row>
    <row r="68" spans="3:12" ht="14.5" thickBot="1">
      <c r="C68" s="90" t="s">
        <v>582</v>
      </c>
      <c r="D68" s="90" t="s">
        <v>582</v>
      </c>
      <c r="E68" s="90"/>
      <c r="F68" s="90"/>
      <c r="G68" s="90"/>
      <c r="H68" s="90"/>
      <c r="I68" s="90"/>
      <c r="J68" s="91"/>
      <c r="K68" s="90"/>
      <c r="L68" s="103"/>
    </row>
    <row r="69" spans="3:12" ht="14.5" thickTop="1">
      <c r="C69" s="92" t="s">
        <v>582</v>
      </c>
      <c r="D69" s="92" t="s">
        <v>582</v>
      </c>
      <c r="E69" s="92"/>
      <c r="F69" s="92"/>
      <c r="G69" s="92"/>
      <c r="H69" s="92"/>
      <c r="I69" s="92"/>
      <c r="J69" s="92"/>
      <c r="K69" s="92"/>
      <c r="L69" s="92"/>
    </row>
    <row r="70" spans="3:12">
      <c r="C70" s="107" t="s">
        <v>584</v>
      </c>
      <c r="D70" s="107" t="s">
        <v>582</v>
      </c>
      <c r="E70" s="107"/>
      <c r="F70" s="107" t="s">
        <v>193</v>
      </c>
      <c r="G70" s="107"/>
      <c r="H70" s="762"/>
      <c r="I70" s="762"/>
      <c r="J70" s="108"/>
      <c r="K70" s="107"/>
      <c r="L70" s="109"/>
    </row>
    <row r="71" spans="3:12" ht="28">
      <c r="C71" s="83" t="s">
        <v>447</v>
      </c>
      <c r="D71" s="84" t="s">
        <v>158</v>
      </c>
      <c r="E71" s="83" t="s">
        <v>159</v>
      </c>
      <c r="F71" s="83" t="s">
        <v>160</v>
      </c>
      <c r="G71" s="760" t="s">
        <v>161</v>
      </c>
      <c r="H71" s="760"/>
      <c r="I71" s="85" t="s">
        <v>162</v>
      </c>
      <c r="J71" s="84" t="s">
        <v>156</v>
      </c>
      <c r="K71" s="84" t="s">
        <v>163</v>
      </c>
      <c r="L71" s="84" t="s">
        <v>164</v>
      </c>
    </row>
    <row r="72" spans="3:12" ht="65">
      <c r="C72" s="97" t="s">
        <v>165</v>
      </c>
      <c r="D72" s="98" t="s">
        <v>618</v>
      </c>
      <c r="E72" s="97" t="s">
        <v>179</v>
      </c>
      <c r="F72" s="97" t="s">
        <v>194</v>
      </c>
      <c r="G72" s="761" t="s">
        <v>271</v>
      </c>
      <c r="H72" s="761"/>
      <c r="I72" s="99" t="s">
        <v>178</v>
      </c>
      <c r="J72" s="100">
        <v>1</v>
      </c>
      <c r="K72" s="112">
        <v>74.95</v>
      </c>
      <c r="L72" s="112">
        <v>74.95</v>
      </c>
    </row>
    <row r="73" spans="3:12">
      <c r="C73" s="86" t="s">
        <v>167</v>
      </c>
      <c r="D73" s="87" t="s">
        <v>594</v>
      </c>
      <c r="E73" s="86" t="s">
        <v>179</v>
      </c>
      <c r="F73" s="86" t="s">
        <v>183</v>
      </c>
      <c r="G73" s="758" t="s">
        <v>174</v>
      </c>
      <c r="H73" s="758"/>
      <c r="I73" s="88" t="s">
        <v>180</v>
      </c>
      <c r="J73" s="89">
        <v>0.48</v>
      </c>
      <c r="K73" s="111">
        <v>17.420000000000002</v>
      </c>
      <c r="L73" s="111">
        <v>8.36</v>
      </c>
    </row>
    <row r="74" spans="3:12" ht="25">
      <c r="C74" s="86" t="s">
        <v>167</v>
      </c>
      <c r="D74" s="87" t="s">
        <v>619</v>
      </c>
      <c r="E74" s="86" t="s">
        <v>179</v>
      </c>
      <c r="F74" s="86" t="s">
        <v>249</v>
      </c>
      <c r="G74" s="758" t="s">
        <v>174</v>
      </c>
      <c r="H74" s="758"/>
      <c r="I74" s="88" t="s">
        <v>180</v>
      </c>
      <c r="J74" s="89">
        <v>0.97</v>
      </c>
      <c r="K74" s="111">
        <v>21.78</v>
      </c>
      <c r="L74" s="111">
        <v>21.12</v>
      </c>
    </row>
    <row r="75" spans="3:12">
      <c r="C75" s="86" t="s">
        <v>175</v>
      </c>
      <c r="D75" s="87" t="s">
        <v>620</v>
      </c>
      <c r="E75" s="86" t="s">
        <v>179</v>
      </c>
      <c r="F75" s="86" t="s">
        <v>273</v>
      </c>
      <c r="G75" s="758" t="s">
        <v>241</v>
      </c>
      <c r="H75" s="758"/>
      <c r="I75" s="88" t="s">
        <v>190</v>
      </c>
      <c r="J75" s="89">
        <v>6.14</v>
      </c>
      <c r="K75" s="111">
        <v>1</v>
      </c>
      <c r="L75" s="111">
        <v>6.14</v>
      </c>
    </row>
    <row r="76" spans="3:12" ht="37.5">
      <c r="C76" s="86" t="s">
        <v>175</v>
      </c>
      <c r="D76" s="87" t="s">
        <v>621</v>
      </c>
      <c r="E76" s="86" t="s">
        <v>179</v>
      </c>
      <c r="F76" s="86" t="s">
        <v>274</v>
      </c>
      <c r="G76" s="758" t="s">
        <v>241</v>
      </c>
      <c r="H76" s="758"/>
      <c r="I76" s="88" t="s">
        <v>178</v>
      </c>
      <c r="J76" s="89">
        <v>1.0900000000000001</v>
      </c>
      <c r="K76" s="111">
        <v>34.9</v>
      </c>
      <c r="L76" s="111">
        <v>38.04</v>
      </c>
    </row>
    <row r="77" spans="3:12">
      <c r="C77" s="86" t="s">
        <v>175</v>
      </c>
      <c r="D77" s="87" t="s">
        <v>622</v>
      </c>
      <c r="E77" s="86" t="s">
        <v>179</v>
      </c>
      <c r="F77" s="86" t="s">
        <v>275</v>
      </c>
      <c r="G77" s="758" t="s">
        <v>241</v>
      </c>
      <c r="H77" s="758"/>
      <c r="I77" s="88" t="s">
        <v>190</v>
      </c>
      <c r="J77" s="89">
        <v>0.22</v>
      </c>
      <c r="K77" s="111">
        <v>5.87</v>
      </c>
      <c r="L77" s="111">
        <v>1.29</v>
      </c>
    </row>
    <row r="78" spans="3:12" ht="25">
      <c r="C78" s="57" t="s">
        <v>582</v>
      </c>
      <c r="D78" s="57" t="s">
        <v>582</v>
      </c>
      <c r="E78" s="57"/>
      <c r="F78" s="57"/>
      <c r="G78" s="57" t="s">
        <v>168</v>
      </c>
      <c r="H78" s="58">
        <v>12.195519791213572</v>
      </c>
      <c r="I78" s="57" t="s">
        <v>169</v>
      </c>
      <c r="J78" s="58">
        <v>10.23</v>
      </c>
      <c r="K78" s="57" t="s">
        <v>170</v>
      </c>
      <c r="L78" s="58">
        <v>22.43</v>
      </c>
    </row>
    <row r="79" spans="3:12">
      <c r="C79" s="57" t="s">
        <v>582</v>
      </c>
      <c r="D79" s="57" t="s">
        <v>582</v>
      </c>
      <c r="E79" s="57"/>
      <c r="F79" s="57"/>
      <c r="G79" s="57" t="s">
        <v>171</v>
      </c>
      <c r="H79" s="58">
        <v>19.829999999999998</v>
      </c>
      <c r="I79" s="57"/>
      <c r="J79" s="759" t="s">
        <v>172</v>
      </c>
      <c r="K79" s="759"/>
      <c r="L79" s="58">
        <v>94.78</v>
      </c>
    </row>
    <row r="80" spans="3:12" ht="14.5" thickBot="1">
      <c r="C80" s="90" t="s">
        <v>582</v>
      </c>
      <c r="D80" s="90" t="s">
        <v>582</v>
      </c>
      <c r="E80" s="90"/>
      <c r="F80" s="90"/>
      <c r="G80" s="90"/>
      <c r="H80" s="90"/>
      <c r="I80" s="90"/>
      <c r="J80" s="91"/>
      <c r="K80" s="90"/>
      <c r="L80" s="103"/>
    </row>
    <row r="81" spans="3:12" ht="14.5" thickTop="1">
      <c r="C81" s="92" t="s">
        <v>582</v>
      </c>
      <c r="D81" s="92" t="s">
        <v>582</v>
      </c>
      <c r="E81" s="92"/>
      <c r="F81" s="92"/>
      <c r="G81" s="92"/>
      <c r="H81" s="92"/>
      <c r="I81" s="92"/>
      <c r="J81" s="92"/>
      <c r="K81" s="92"/>
      <c r="L81" s="92"/>
    </row>
    <row r="82" spans="3:12">
      <c r="C82" s="107" t="s">
        <v>585</v>
      </c>
      <c r="D82" s="107" t="s">
        <v>582</v>
      </c>
      <c r="E82" s="107"/>
      <c r="F82" s="107" t="s">
        <v>195</v>
      </c>
      <c r="G82" s="107"/>
      <c r="H82" s="762"/>
      <c r="I82" s="762"/>
      <c r="J82" s="108"/>
      <c r="K82" s="107"/>
      <c r="L82" s="109">
        <v>3991.8</v>
      </c>
    </row>
    <row r="83" spans="3:12" ht="28">
      <c r="C83" s="83" t="s">
        <v>448</v>
      </c>
      <c r="D83" s="84" t="s">
        <v>158</v>
      </c>
      <c r="E83" s="83" t="s">
        <v>159</v>
      </c>
      <c r="F83" s="83" t="s">
        <v>160</v>
      </c>
      <c r="G83" s="760" t="s">
        <v>161</v>
      </c>
      <c r="H83" s="760"/>
      <c r="I83" s="85" t="s">
        <v>162</v>
      </c>
      <c r="J83" s="84" t="s">
        <v>156</v>
      </c>
      <c r="K83" s="84" t="s">
        <v>163</v>
      </c>
      <c r="L83" s="84" t="s">
        <v>164</v>
      </c>
    </row>
    <row r="84" spans="3:12" ht="65">
      <c r="C84" s="97" t="s">
        <v>165</v>
      </c>
      <c r="D84" s="98" t="s">
        <v>623</v>
      </c>
      <c r="E84" s="97" t="s">
        <v>179</v>
      </c>
      <c r="F84" s="97" t="s">
        <v>408</v>
      </c>
      <c r="G84" s="761" t="s">
        <v>276</v>
      </c>
      <c r="H84" s="761"/>
      <c r="I84" s="99" t="s">
        <v>178</v>
      </c>
      <c r="J84" s="100">
        <v>1</v>
      </c>
      <c r="K84" s="112">
        <v>68.34</v>
      </c>
      <c r="L84" s="112">
        <v>68.34</v>
      </c>
    </row>
    <row r="85" spans="3:12" ht="25">
      <c r="C85" s="86" t="s">
        <v>167</v>
      </c>
      <c r="D85" s="87" t="s">
        <v>619</v>
      </c>
      <c r="E85" s="86" t="s">
        <v>179</v>
      </c>
      <c r="F85" s="86" t="s">
        <v>249</v>
      </c>
      <c r="G85" s="758" t="s">
        <v>174</v>
      </c>
      <c r="H85" s="758"/>
      <c r="I85" s="88" t="s">
        <v>180</v>
      </c>
      <c r="J85" s="89">
        <v>0.82</v>
      </c>
      <c r="K85" s="111">
        <v>21.78</v>
      </c>
      <c r="L85" s="111">
        <v>17.850000000000001</v>
      </c>
    </row>
    <row r="86" spans="3:12" ht="26">
      <c r="C86" s="86" t="s">
        <v>167</v>
      </c>
      <c r="D86" s="87" t="s">
        <v>594</v>
      </c>
      <c r="E86" s="86" t="s">
        <v>179</v>
      </c>
      <c r="F86" s="120" t="s">
        <v>183</v>
      </c>
      <c r="G86" s="758" t="s">
        <v>174</v>
      </c>
      <c r="H86" s="758"/>
      <c r="I86" s="88" t="s">
        <v>180</v>
      </c>
      <c r="J86" s="89">
        <v>0.31</v>
      </c>
      <c r="K86" s="111">
        <v>17.420000000000002</v>
      </c>
      <c r="L86" s="111">
        <v>5.4</v>
      </c>
    </row>
    <row r="87" spans="3:12">
      <c r="C87" s="86" t="s">
        <v>175</v>
      </c>
      <c r="D87" s="87" t="s">
        <v>620</v>
      </c>
      <c r="E87" s="86" t="s">
        <v>179</v>
      </c>
      <c r="F87" s="86" t="s">
        <v>273</v>
      </c>
      <c r="G87" s="758" t="s">
        <v>241</v>
      </c>
      <c r="H87" s="758"/>
      <c r="I87" s="88" t="s">
        <v>190</v>
      </c>
      <c r="J87" s="89">
        <v>6.14</v>
      </c>
      <c r="K87" s="111">
        <v>1</v>
      </c>
      <c r="L87" s="111">
        <v>6.14</v>
      </c>
    </row>
    <row r="88" spans="3:12" ht="37.5">
      <c r="C88" s="86" t="s">
        <v>175</v>
      </c>
      <c r="D88" s="87" t="s">
        <v>624</v>
      </c>
      <c r="E88" s="86" t="s">
        <v>179</v>
      </c>
      <c r="F88" s="86" t="s">
        <v>508</v>
      </c>
      <c r="G88" s="758" t="s">
        <v>241</v>
      </c>
      <c r="H88" s="758"/>
      <c r="I88" s="88" t="s">
        <v>178</v>
      </c>
      <c r="J88" s="89">
        <v>1.1000000000000001</v>
      </c>
      <c r="K88" s="111">
        <v>34.4</v>
      </c>
      <c r="L88" s="111">
        <v>37.840000000000003</v>
      </c>
    </row>
    <row r="89" spans="3:12">
      <c r="C89" s="86" t="s">
        <v>175</v>
      </c>
      <c r="D89" s="87" t="s">
        <v>622</v>
      </c>
      <c r="E89" s="86" t="s">
        <v>179</v>
      </c>
      <c r="F89" s="86" t="s">
        <v>275</v>
      </c>
      <c r="G89" s="758" t="s">
        <v>241</v>
      </c>
      <c r="H89" s="758"/>
      <c r="I89" s="88" t="s">
        <v>190</v>
      </c>
      <c r="J89" s="89">
        <v>0.19</v>
      </c>
      <c r="K89" s="111">
        <v>5.87</v>
      </c>
      <c r="L89" s="111">
        <v>1.1100000000000001</v>
      </c>
    </row>
    <row r="90" spans="3:12" ht="25">
      <c r="C90" s="57" t="s">
        <v>582</v>
      </c>
      <c r="D90" s="57" t="s">
        <v>582</v>
      </c>
      <c r="E90" s="57"/>
      <c r="F90" s="57"/>
      <c r="G90" s="57" t="s">
        <v>168</v>
      </c>
      <c r="H90" s="58">
        <v>9.6509351892127011</v>
      </c>
      <c r="I90" s="57" t="s">
        <v>169</v>
      </c>
      <c r="J90" s="58">
        <v>8.1</v>
      </c>
      <c r="K90" s="57" t="s">
        <v>170</v>
      </c>
      <c r="L90" s="58">
        <v>17.75</v>
      </c>
    </row>
    <row r="91" spans="3:12">
      <c r="C91" s="57" t="s">
        <v>582</v>
      </c>
      <c r="D91" s="57" t="s">
        <v>582</v>
      </c>
      <c r="E91" s="57"/>
      <c r="F91" s="57"/>
      <c r="G91" s="57" t="s">
        <v>171</v>
      </c>
      <c r="H91" s="58">
        <v>18.079999999999998</v>
      </c>
      <c r="I91" s="57"/>
      <c r="J91" s="759" t="s">
        <v>172</v>
      </c>
      <c r="K91" s="759"/>
      <c r="L91" s="58">
        <v>86.42</v>
      </c>
    </row>
    <row r="92" spans="3:12" ht="14.5" thickBot="1">
      <c r="C92" s="90" t="s">
        <v>582</v>
      </c>
      <c r="D92" s="90" t="s">
        <v>582</v>
      </c>
      <c r="E92" s="90"/>
      <c r="F92" s="90"/>
      <c r="G92" s="90"/>
      <c r="H92" s="90"/>
      <c r="I92" s="90"/>
      <c r="J92" s="91"/>
      <c r="K92" s="90"/>
      <c r="L92" s="103"/>
    </row>
    <row r="93" spans="3:12" ht="14.5" thickTop="1">
      <c r="C93" s="92" t="s">
        <v>582</v>
      </c>
      <c r="D93" s="92" t="s">
        <v>582</v>
      </c>
      <c r="E93" s="92"/>
      <c r="F93" s="92"/>
      <c r="G93" s="92"/>
      <c r="H93" s="92"/>
      <c r="I93" s="92"/>
      <c r="J93" s="92"/>
      <c r="K93" s="92"/>
      <c r="L93" s="92"/>
    </row>
    <row r="94" spans="3:12" ht="28">
      <c r="C94" s="83" t="s">
        <v>449</v>
      </c>
      <c r="D94" s="84" t="s">
        <v>158</v>
      </c>
      <c r="E94" s="83" t="s">
        <v>159</v>
      </c>
      <c r="F94" s="83" t="s">
        <v>160</v>
      </c>
      <c r="G94" s="760" t="s">
        <v>161</v>
      </c>
      <c r="H94" s="760"/>
      <c r="I94" s="85" t="s">
        <v>162</v>
      </c>
      <c r="J94" s="84" t="s">
        <v>156</v>
      </c>
      <c r="K94" s="84" t="s">
        <v>163</v>
      </c>
      <c r="L94" s="84" t="s">
        <v>164</v>
      </c>
    </row>
    <row r="95" spans="3:12" ht="65">
      <c r="C95" s="97" t="s">
        <v>165</v>
      </c>
      <c r="D95" s="98" t="s">
        <v>625</v>
      </c>
      <c r="E95" s="97" t="s">
        <v>179</v>
      </c>
      <c r="F95" s="97" t="s">
        <v>409</v>
      </c>
      <c r="G95" s="761" t="s">
        <v>276</v>
      </c>
      <c r="H95" s="761"/>
      <c r="I95" s="99" t="s">
        <v>178</v>
      </c>
      <c r="J95" s="100">
        <v>1</v>
      </c>
      <c r="K95" s="112">
        <v>58.37</v>
      </c>
      <c r="L95" s="112">
        <v>58.37</v>
      </c>
    </row>
    <row r="96" spans="3:12" ht="25">
      <c r="C96" s="86" t="s">
        <v>167</v>
      </c>
      <c r="D96" s="87" t="s">
        <v>619</v>
      </c>
      <c r="E96" s="86" t="s">
        <v>179</v>
      </c>
      <c r="F96" s="86" t="s">
        <v>249</v>
      </c>
      <c r="G96" s="758" t="s">
        <v>174</v>
      </c>
      <c r="H96" s="758"/>
      <c r="I96" s="88" t="s">
        <v>180</v>
      </c>
      <c r="J96" s="89">
        <v>0.49</v>
      </c>
      <c r="K96" s="111">
        <v>21.78</v>
      </c>
      <c r="L96" s="111">
        <v>10.67</v>
      </c>
    </row>
    <row r="97" spans="3:12">
      <c r="C97" s="86" t="s">
        <v>167</v>
      </c>
      <c r="D97" s="87" t="s">
        <v>594</v>
      </c>
      <c r="E97" s="86" t="s">
        <v>179</v>
      </c>
      <c r="F97" s="86" t="s">
        <v>183</v>
      </c>
      <c r="G97" s="758" t="s">
        <v>174</v>
      </c>
      <c r="H97" s="758"/>
      <c r="I97" s="88" t="s">
        <v>180</v>
      </c>
      <c r="J97" s="89">
        <v>0.21</v>
      </c>
      <c r="K97" s="111">
        <v>17.420000000000002</v>
      </c>
      <c r="L97" s="111">
        <v>3.65</v>
      </c>
    </row>
    <row r="98" spans="3:12">
      <c r="C98" s="86" t="s">
        <v>175</v>
      </c>
      <c r="D98" s="87" t="s">
        <v>620</v>
      </c>
      <c r="E98" s="86" t="s">
        <v>179</v>
      </c>
      <c r="F98" s="86" t="s">
        <v>273</v>
      </c>
      <c r="G98" s="758" t="s">
        <v>241</v>
      </c>
      <c r="H98" s="758"/>
      <c r="I98" s="88" t="s">
        <v>190</v>
      </c>
      <c r="J98" s="89">
        <v>6.14</v>
      </c>
      <c r="K98" s="111">
        <v>1</v>
      </c>
      <c r="L98" s="111">
        <v>6.14</v>
      </c>
    </row>
    <row r="99" spans="3:12" ht="37.5">
      <c r="C99" s="86" t="s">
        <v>175</v>
      </c>
      <c r="D99" s="87" t="s">
        <v>624</v>
      </c>
      <c r="E99" s="86" t="s">
        <v>179</v>
      </c>
      <c r="F99" s="86" t="s">
        <v>508</v>
      </c>
      <c r="G99" s="758" t="s">
        <v>241</v>
      </c>
      <c r="H99" s="758"/>
      <c r="I99" s="88" t="s">
        <v>178</v>
      </c>
      <c r="J99" s="89">
        <v>1.07</v>
      </c>
      <c r="K99" s="111">
        <v>34.4</v>
      </c>
      <c r="L99" s="111">
        <v>36.799999999999997</v>
      </c>
    </row>
    <row r="100" spans="3:12">
      <c r="C100" s="86" t="s">
        <v>175</v>
      </c>
      <c r="D100" s="87" t="s">
        <v>622</v>
      </c>
      <c r="E100" s="86" t="s">
        <v>179</v>
      </c>
      <c r="F100" s="86" t="s">
        <v>275</v>
      </c>
      <c r="G100" s="758" t="s">
        <v>241</v>
      </c>
      <c r="H100" s="758"/>
      <c r="I100" s="88" t="s">
        <v>190</v>
      </c>
      <c r="J100" s="89">
        <v>0.19</v>
      </c>
      <c r="K100" s="111">
        <v>5.87</v>
      </c>
      <c r="L100" s="111">
        <v>1.1100000000000001</v>
      </c>
    </row>
    <row r="101" spans="3:12" ht="25">
      <c r="C101" s="57" t="s">
        <v>582</v>
      </c>
      <c r="D101" s="57" t="s">
        <v>582</v>
      </c>
      <c r="E101" s="57"/>
      <c r="F101" s="57"/>
      <c r="G101" s="57" t="s">
        <v>168</v>
      </c>
      <c r="H101" s="58">
        <v>5.937364071335363</v>
      </c>
      <c r="I101" s="57" t="s">
        <v>169</v>
      </c>
      <c r="J101" s="58">
        <v>4.9800000000000004</v>
      </c>
      <c r="K101" s="57" t="s">
        <v>170</v>
      </c>
      <c r="L101" s="58">
        <v>10.92</v>
      </c>
    </row>
    <row r="102" spans="3:12">
      <c r="C102" s="57" t="s">
        <v>582</v>
      </c>
      <c r="D102" s="57" t="s">
        <v>582</v>
      </c>
      <c r="E102" s="57"/>
      <c r="F102" s="57"/>
      <c r="G102" s="57" t="s">
        <v>171</v>
      </c>
      <c r="H102" s="58">
        <v>15.44</v>
      </c>
      <c r="I102" s="57"/>
      <c r="J102" s="759" t="s">
        <v>172</v>
      </c>
      <c r="K102" s="759"/>
      <c r="L102" s="58">
        <v>73.81</v>
      </c>
    </row>
    <row r="103" spans="3:12" ht="14.5" thickBot="1">
      <c r="C103" s="90" t="s">
        <v>582</v>
      </c>
      <c r="D103" s="90" t="s">
        <v>582</v>
      </c>
      <c r="E103" s="90"/>
      <c r="F103" s="90"/>
      <c r="G103" s="90"/>
      <c r="H103" s="90"/>
      <c r="I103" s="90"/>
      <c r="J103" s="91"/>
      <c r="K103" s="90"/>
      <c r="L103" s="103"/>
    </row>
    <row r="104" spans="3:12" ht="14.5" thickTop="1">
      <c r="C104" s="92" t="s">
        <v>582</v>
      </c>
      <c r="D104" s="92" t="s">
        <v>582</v>
      </c>
      <c r="E104" s="92"/>
      <c r="F104" s="92"/>
      <c r="G104" s="92"/>
      <c r="H104" s="92"/>
      <c r="I104" s="92"/>
      <c r="J104" s="92"/>
      <c r="K104" s="92"/>
      <c r="L104" s="92"/>
    </row>
    <row r="105" spans="3:12" ht="28">
      <c r="C105" s="83" t="s">
        <v>450</v>
      </c>
      <c r="D105" s="84" t="s">
        <v>158</v>
      </c>
      <c r="E105" s="83" t="s">
        <v>159</v>
      </c>
      <c r="F105" s="83" t="s">
        <v>160</v>
      </c>
      <c r="G105" s="760" t="s">
        <v>161</v>
      </c>
      <c r="H105" s="760"/>
      <c r="I105" s="85" t="s">
        <v>162</v>
      </c>
      <c r="J105" s="84" t="s">
        <v>156</v>
      </c>
      <c r="K105" s="84" t="s">
        <v>163</v>
      </c>
      <c r="L105" s="84" t="s">
        <v>164</v>
      </c>
    </row>
    <row r="106" spans="3:12" ht="65">
      <c r="C106" s="97" t="s">
        <v>165</v>
      </c>
      <c r="D106" s="98" t="s">
        <v>626</v>
      </c>
      <c r="E106" s="97" t="s">
        <v>179</v>
      </c>
      <c r="F106" s="97" t="s">
        <v>410</v>
      </c>
      <c r="G106" s="761" t="s">
        <v>276</v>
      </c>
      <c r="H106" s="761"/>
      <c r="I106" s="99" t="s">
        <v>178</v>
      </c>
      <c r="J106" s="100">
        <v>1</v>
      </c>
      <c r="K106" s="112">
        <v>51.98</v>
      </c>
      <c r="L106" s="112">
        <v>51.98</v>
      </c>
    </row>
    <row r="107" spans="3:12" ht="25">
      <c r="C107" s="86" t="s">
        <v>167</v>
      </c>
      <c r="D107" s="87" t="s">
        <v>619</v>
      </c>
      <c r="E107" s="86" t="s">
        <v>179</v>
      </c>
      <c r="F107" s="86" t="s">
        <v>249</v>
      </c>
      <c r="G107" s="758" t="s">
        <v>174</v>
      </c>
      <c r="H107" s="758"/>
      <c r="I107" s="88" t="s">
        <v>180</v>
      </c>
      <c r="J107" s="89">
        <v>0.26</v>
      </c>
      <c r="K107" s="111">
        <v>21.78</v>
      </c>
      <c r="L107" s="111">
        <v>5.66</v>
      </c>
    </row>
    <row r="108" spans="3:12">
      <c r="C108" s="86" t="s">
        <v>167</v>
      </c>
      <c r="D108" s="87" t="s">
        <v>594</v>
      </c>
      <c r="E108" s="86" t="s">
        <v>179</v>
      </c>
      <c r="F108" s="86" t="s">
        <v>183</v>
      </c>
      <c r="G108" s="758" t="s">
        <v>174</v>
      </c>
      <c r="H108" s="758"/>
      <c r="I108" s="88" t="s">
        <v>180</v>
      </c>
      <c r="J108" s="89">
        <v>0.15</v>
      </c>
      <c r="K108" s="111">
        <v>17.420000000000002</v>
      </c>
      <c r="L108" s="111">
        <v>2.61</v>
      </c>
    </row>
    <row r="109" spans="3:12">
      <c r="C109" s="86" t="s">
        <v>175</v>
      </c>
      <c r="D109" s="87" t="s">
        <v>620</v>
      </c>
      <c r="E109" s="86" t="s">
        <v>179</v>
      </c>
      <c r="F109" s="86" t="s">
        <v>273</v>
      </c>
      <c r="G109" s="758" t="s">
        <v>241</v>
      </c>
      <c r="H109" s="758"/>
      <c r="I109" s="88" t="s">
        <v>190</v>
      </c>
      <c r="J109" s="89">
        <v>6.14</v>
      </c>
      <c r="K109" s="111">
        <v>1</v>
      </c>
      <c r="L109" s="111">
        <v>6.14</v>
      </c>
    </row>
    <row r="110" spans="3:12" ht="37.5">
      <c r="C110" s="86" t="s">
        <v>175</v>
      </c>
      <c r="D110" s="87" t="s">
        <v>624</v>
      </c>
      <c r="E110" s="86" t="s">
        <v>179</v>
      </c>
      <c r="F110" s="86" t="s">
        <v>508</v>
      </c>
      <c r="G110" s="758" t="s">
        <v>241</v>
      </c>
      <c r="H110" s="758"/>
      <c r="I110" s="88" t="s">
        <v>178</v>
      </c>
      <c r="J110" s="89">
        <v>1.06</v>
      </c>
      <c r="K110" s="111">
        <v>34.4</v>
      </c>
      <c r="L110" s="111">
        <v>36.46</v>
      </c>
    </row>
    <row r="111" spans="3:12">
      <c r="C111" s="86" t="s">
        <v>175</v>
      </c>
      <c r="D111" s="87" t="s">
        <v>622</v>
      </c>
      <c r="E111" s="86" t="s">
        <v>179</v>
      </c>
      <c r="F111" s="86" t="s">
        <v>275</v>
      </c>
      <c r="G111" s="758" t="s">
        <v>241</v>
      </c>
      <c r="H111" s="758"/>
      <c r="I111" s="88" t="s">
        <v>190</v>
      </c>
      <c r="J111" s="89">
        <v>0.19</v>
      </c>
      <c r="K111" s="111">
        <v>5.87</v>
      </c>
      <c r="L111" s="111">
        <v>1.1100000000000001</v>
      </c>
    </row>
    <row r="112" spans="3:12" ht="25">
      <c r="C112" s="57" t="s">
        <v>582</v>
      </c>
      <c r="D112" s="57" t="s">
        <v>582</v>
      </c>
      <c r="E112" s="57"/>
      <c r="F112" s="57"/>
      <c r="G112" s="57" t="s">
        <v>168</v>
      </c>
      <c r="H112" s="58">
        <v>3.4090909090909092</v>
      </c>
      <c r="I112" s="57" t="s">
        <v>169</v>
      </c>
      <c r="J112" s="58">
        <v>2.86</v>
      </c>
      <c r="K112" s="57" t="s">
        <v>170</v>
      </c>
      <c r="L112" s="58">
        <v>6.27</v>
      </c>
    </row>
    <row r="113" spans="3:12">
      <c r="C113" s="57" t="s">
        <v>582</v>
      </c>
      <c r="D113" s="57" t="s">
        <v>582</v>
      </c>
      <c r="E113" s="57"/>
      <c r="F113" s="57"/>
      <c r="G113" s="57" t="s">
        <v>171</v>
      </c>
      <c r="H113" s="58">
        <v>13.75</v>
      </c>
      <c r="I113" s="57"/>
      <c r="J113" s="759" t="s">
        <v>172</v>
      </c>
      <c r="K113" s="759"/>
      <c r="L113" s="58">
        <v>65.73</v>
      </c>
    </row>
    <row r="114" spans="3:12" ht="14.5" thickBot="1">
      <c r="C114" s="90" t="s">
        <v>582</v>
      </c>
      <c r="D114" s="90" t="s">
        <v>582</v>
      </c>
      <c r="E114" s="90"/>
      <c r="F114" s="90"/>
      <c r="G114" s="90"/>
      <c r="H114" s="90"/>
      <c r="I114" s="90"/>
      <c r="J114" s="91"/>
      <c r="K114" s="90"/>
      <c r="L114" s="103"/>
    </row>
    <row r="115" spans="3:12" ht="14.5" thickTop="1">
      <c r="C115" s="92" t="s">
        <v>582</v>
      </c>
      <c r="D115" s="92" t="s">
        <v>582</v>
      </c>
      <c r="E115" s="92"/>
      <c r="F115" s="92"/>
      <c r="G115" s="92"/>
      <c r="H115" s="92"/>
      <c r="I115" s="92"/>
      <c r="J115" s="92"/>
      <c r="K115" s="92"/>
      <c r="L115" s="92"/>
    </row>
    <row r="116" spans="3:12" ht="28">
      <c r="C116" s="83" t="s">
        <v>451</v>
      </c>
      <c r="D116" s="84" t="s">
        <v>158</v>
      </c>
      <c r="E116" s="83" t="s">
        <v>159</v>
      </c>
      <c r="F116" s="83" t="s">
        <v>160</v>
      </c>
      <c r="G116" s="760" t="s">
        <v>161</v>
      </c>
      <c r="H116" s="760"/>
      <c r="I116" s="85" t="s">
        <v>162</v>
      </c>
      <c r="J116" s="84" t="s">
        <v>156</v>
      </c>
      <c r="K116" s="84" t="s">
        <v>163</v>
      </c>
      <c r="L116" s="84" t="s">
        <v>164</v>
      </c>
    </row>
    <row r="117" spans="3:12" ht="39">
      <c r="C117" s="97" t="s">
        <v>165</v>
      </c>
      <c r="D117" s="98" t="s">
        <v>627</v>
      </c>
      <c r="E117" s="97" t="s">
        <v>179</v>
      </c>
      <c r="F117" s="97" t="s">
        <v>411</v>
      </c>
      <c r="G117" s="761" t="s">
        <v>276</v>
      </c>
      <c r="H117" s="761"/>
      <c r="I117" s="99" t="s">
        <v>186</v>
      </c>
      <c r="J117" s="100">
        <v>1</v>
      </c>
      <c r="K117" s="112">
        <v>8.4</v>
      </c>
      <c r="L117" s="112">
        <v>8.4</v>
      </c>
    </row>
    <row r="118" spans="3:12" ht="25">
      <c r="C118" s="86" t="s">
        <v>167</v>
      </c>
      <c r="D118" s="87" t="s">
        <v>619</v>
      </c>
      <c r="E118" s="86" t="s">
        <v>179</v>
      </c>
      <c r="F118" s="86" t="s">
        <v>249</v>
      </c>
      <c r="G118" s="758" t="s">
        <v>174</v>
      </c>
      <c r="H118" s="758"/>
      <c r="I118" s="88" t="s">
        <v>180</v>
      </c>
      <c r="J118" s="89">
        <v>7.3999999999999996E-2</v>
      </c>
      <c r="K118" s="111">
        <v>21.78</v>
      </c>
      <c r="L118" s="111">
        <v>1.61</v>
      </c>
    </row>
    <row r="119" spans="3:12">
      <c r="C119" s="86" t="s">
        <v>167</v>
      </c>
      <c r="D119" s="87" t="s">
        <v>594</v>
      </c>
      <c r="E119" s="86" t="s">
        <v>179</v>
      </c>
      <c r="F119" s="86" t="s">
        <v>183</v>
      </c>
      <c r="G119" s="758" t="s">
        <v>174</v>
      </c>
      <c r="H119" s="758"/>
      <c r="I119" s="88" t="s">
        <v>180</v>
      </c>
      <c r="J119" s="89">
        <v>3.1E-2</v>
      </c>
      <c r="K119" s="111">
        <v>17.420000000000002</v>
      </c>
      <c r="L119" s="111">
        <v>0.54</v>
      </c>
    </row>
    <row r="120" spans="3:12">
      <c r="C120" s="86" t="s">
        <v>175</v>
      </c>
      <c r="D120" s="87" t="s">
        <v>620</v>
      </c>
      <c r="E120" s="86" t="s">
        <v>179</v>
      </c>
      <c r="F120" s="86" t="s">
        <v>273</v>
      </c>
      <c r="G120" s="758" t="s">
        <v>241</v>
      </c>
      <c r="H120" s="758"/>
      <c r="I120" s="88" t="s">
        <v>190</v>
      </c>
      <c r="J120" s="89">
        <v>0.60299999999999998</v>
      </c>
      <c r="K120" s="111">
        <v>1</v>
      </c>
      <c r="L120" s="111">
        <v>0.6</v>
      </c>
    </row>
    <row r="121" spans="3:12" ht="37.5">
      <c r="C121" s="86" t="s">
        <v>175</v>
      </c>
      <c r="D121" s="87" t="s">
        <v>624</v>
      </c>
      <c r="E121" s="86" t="s">
        <v>179</v>
      </c>
      <c r="F121" s="86" t="s">
        <v>508</v>
      </c>
      <c r="G121" s="758" t="s">
        <v>241</v>
      </c>
      <c r="H121" s="758"/>
      <c r="I121" s="88" t="s">
        <v>178</v>
      </c>
      <c r="J121" s="89">
        <v>0.15</v>
      </c>
      <c r="K121" s="111">
        <v>34.4</v>
      </c>
      <c r="L121" s="111">
        <v>5.16</v>
      </c>
    </row>
    <row r="122" spans="3:12">
      <c r="C122" s="86" t="s">
        <v>175</v>
      </c>
      <c r="D122" s="87" t="s">
        <v>622</v>
      </c>
      <c r="E122" s="86" t="s">
        <v>179</v>
      </c>
      <c r="F122" s="86" t="s">
        <v>275</v>
      </c>
      <c r="G122" s="758" t="s">
        <v>241</v>
      </c>
      <c r="H122" s="758"/>
      <c r="I122" s="88" t="s">
        <v>190</v>
      </c>
      <c r="J122" s="89">
        <v>8.4000000000000005E-2</v>
      </c>
      <c r="K122" s="111">
        <v>5.87</v>
      </c>
      <c r="L122" s="111">
        <v>0.49</v>
      </c>
    </row>
    <row r="123" spans="3:12" ht="25">
      <c r="C123" s="57" t="s">
        <v>582</v>
      </c>
      <c r="D123" s="57" t="s">
        <v>582</v>
      </c>
      <c r="E123" s="57"/>
      <c r="F123" s="57"/>
      <c r="G123" s="57" t="s">
        <v>168</v>
      </c>
      <c r="H123" s="58">
        <v>0.88625489343192687</v>
      </c>
      <c r="I123" s="57" t="s">
        <v>169</v>
      </c>
      <c r="J123" s="58">
        <v>0.74</v>
      </c>
      <c r="K123" s="57" t="s">
        <v>170</v>
      </c>
      <c r="L123" s="58">
        <v>1.63</v>
      </c>
    </row>
    <row r="124" spans="3:12">
      <c r="C124" s="57" t="s">
        <v>582</v>
      </c>
      <c r="D124" s="57" t="s">
        <v>582</v>
      </c>
      <c r="E124" s="57"/>
      <c r="F124" s="57"/>
      <c r="G124" s="57" t="s">
        <v>171</v>
      </c>
      <c r="H124" s="58">
        <v>2.2200000000000002</v>
      </c>
      <c r="I124" s="57"/>
      <c r="J124" s="759" t="s">
        <v>172</v>
      </c>
      <c r="K124" s="759"/>
      <c r="L124" s="58">
        <v>10.62</v>
      </c>
    </row>
    <row r="125" spans="3:12" ht="14.5" thickBot="1">
      <c r="C125" s="90" t="s">
        <v>582</v>
      </c>
      <c r="D125" s="90" t="s">
        <v>582</v>
      </c>
      <c r="E125" s="90"/>
      <c r="F125" s="90"/>
      <c r="G125" s="90"/>
      <c r="H125" s="90"/>
      <c r="I125" s="90"/>
      <c r="J125" s="91"/>
      <c r="K125" s="90"/>
      <c r="L125" s="103"/>
    </row>
    <row r="126" spans="3:12" ht="14.5" thickTop="1">
      <c r="C126" s="92" t="s">
        <v>582</v>
      </c>
      <c r="D126" s="92" t="s">
        <v>582</v>
      </c>
      <c r="E126" s="92"/>
      <c r="F126" s="92"/>
      <c r="G126" s="92"/>
      <c r="H126" s="92"/>
      <c r="I126" s="92"/>
      <c r="J126" s="92"/>
      <c r="K126" s="92"/>
      <c r="L126" s="92"/>
    </row>
    <row r="127" spans="3:12" ht="28">
      <c r="C127" s="83" t="s">
        <v>452</v>
      </c>
      <c r="D127" s="84" t="s">
        <v>158</v>
      </c>
      <c r="E127" s="83" t="s">
        <v>159</v>
      </c>
      <c r="F127" s="83" t="s">
        <v>160</v>
      </c>
      <c r="G127" s="760" t="s">
        <v>161</v>
      </c>
      <c r="H127" s="760"/>
      <c r="I127" s="85" t="s">
        <v>162</v>
      </c>
      <c r="J127" s="84" t="s">
        <v>156</v>
      </c>
      <c r="K127" s="84" t="s">
        <v>163</v>
      </c>
      <c r="L127" s="84" t="s">
        <v>164</v>
      </c>
    </row>
    <row r="128" spans="3:12" ht="26">
      <c r="C128" s="97" t="s">
        <v>165</v>
      </c>
      <c r="D128" s="98" t="s">
        <v>628</v>
      </c>
      <c r="E128" s="97" t="s">
        <v>179</v>
      </c>
      <c r="F128" s="97" t="s">
        <v>196</v>
      </c>
      <c r="G128" s="761" t="s">
        <v>276</v>
      </c>
      <c r="H128" s="761"/>
      <c r="I128" s="99" t="s">
        <v>186</v>
      </c>
      <c r="J128" s="100">
        <v>1</v>
      </c>
      <c r="K128" s="112">
        <v>136.5</v>
      </c>
      <c r="L128" s="112">
        <v>136.5</v>
      </c>
    </row>
    <row r="129" spans="3:12" ht="25">
      <c r="C129" s="86" t="s">
        <v>167</v>
      </c>
      <c r="D129" s="87" t="s">
        <v>629</v>
      </c>
      <c r="E129" s="86" t="s">
        <v>179</v>
      </c>
      <c r="F129" s="86" t="s">
        <v>272</v>
      </c>
      <c r="G129" s="758" t="s">
        <v>174</v>
      </c>
      <c r="H129" s="758"/>
      <c r="I129" s="88" t="s">
        <v>180</v>
      </c>
      <c r="J129" s="89">
        <v>0.54700000000000004</v>
      </c>
      <c r="K129" s="111">
        <v>21.78</v>
      </c>
      <c r="L129" s="111">
        <v>11.91</v>
      </c>
    </row>
    <row r="130" spans="3:12">
      <c r="C130" s="86" t="s">
        <v>167</v>
      </c>
      <c r="D130" s="87" t="s">
        <v>594</v>
      </c>
      <c r="E130" s="86" t="s">
        <v>179</v>
      </c>
      <c r="F130" s="86" t="s">
        <v>183</v>
      </c>
      <c r="G130" s="758" t="s">
        <v>174</v>
      </c>
      <c r="H130" s="758"/>
      <c r="I130" s="88" t="s">
        <v>180</v>
      </c>
      <c r="J130" s="89">
        <v>0.27300000000000002</v>
      </c>
      <c r="K130" s="111">
        <v>17.420000000000002</v>
      </c>
      <c r="L130" s="111">
        <v>4.75</v>
      </c>
    </row>
    <row r="131" spans="3:12">
      <c r="C131" s="86" t="s">
        <v>175</v>
      </c>
      <c r="D131" s="87" t="s">
        <v>630</v>
      </c>
      <c r="E131" s="86" t="s">
        <v>179</v>
      </c>
      <c r="F131" s="86" t="s">
        <v>277</v>
      </c>
      <c r="G131" s="758" t="s">
        <v>241</v>
      </c>
      <c r="H131" s="758"/>
      <c r="I131" s="88" t="s">
        <v>190</v>
      </c>
      <c r="J131" s="89">
        <v>1.29</v>
      </c>
      <c r="K131" s="111">
        <v>3.07</v>
      </c>
      <c r="L131" s="111">
        <v>3.96</v>
      </c>
    </row>
    <row r="132" spans="3:12" ht="50">
      <c r="C132" s="86" t="s">
        <v>175</v>
      </c>
      <c r="D132" s="87" t="s">
        <v>631</v>
      </c>
      <c r="E132" s="86" t="s">
        <v>179</v>
      </c>
      <c r="F132" s="86" t="s">
        <v>278</v>
      </c>
      <c r="G132" s="758" t="s">
        <v>241</v>
      </c>
      <c r="H132" s="758"/>
      <c r="I132" s="88" t="s">
        <v>186</v>
      </c>
      <c r="J132" s="89">
        <v>1</v>
      </c>
      <c r="K132" s="111">
        <v>115.88</v>
      </c>
      <c r="L132" s="111">
        <v>115.88</v>
      </c>
    </row>
    <row r="133" spans="3:12" ht="25">
      <c r="C133" s="57" t="s">
        <v>582</v>
      </c>
      <c r="D133" s="57" t="s">
        <v>582</v>
      </c>
      <c r="E133" s="57"/>
      <c r="F133" s="57"/>
      <c r="G133" s="57" t="s">
        <v>168</v>
      </c>
      <c r="H133" s="58">
        <v>6.8943018703784258</v>
      </c>
      <c r="I133" s="57" t="s">
        <v>169</v>
      </c>
      <c r="J133" s="58">
        <v>5.79</v>
      </c>
      <c r="K133" s="57" t="s">
        <v>170</v>
      </c>
      <c r="L133" s="58">
        <v>12.68</v>
      </c>
    </row>
    <row r="134" spans="3:12">
      <c r="C134" s="57" t="s">
        <v>582</v>
      </c>
      <c r="D134" s="57" t="s">
        <v>582</v>
      </c>
      <c r="E134" s="57"/>
      <c r="F134" s="57"/>
      <c r="G134" s="57" t="s">
        <v>171</v>
      </c>
      <c r="H134" s="58">
        <v>36.11</v>
      </c>
      <c r="I134" s="57"/>
      <c r="J134" s="759" t="s">
        <v>172</v>
      </c>
      <c r="K134" s="759"/>
      <c r="L134" s="58">
        <v>172.61</v>
      </c>
    </row>
    <row r="135" spans="3:12" ht="14.5" thickBot="1">
      <c r="C135" s="90" t="s">
        <v>582</v>
      </c>
      <c r="D135" s="90" t="s">
        <v>582</v>
      </c>
      <c r="E135" s="90"/>
      <c r="F135" s="90"/>
      <c r="G135" s="90"/>
      <c r="H135" s="90"/>
      <c r="I135" s="90"/>
      <c r="J135" s="91"/>
      <c r="K135" s="90"/>
      <c r="L135" s="103"/>
    </row>
    <row r="136" spans="3:12" ht="14.5" thickTop="1">
      <c r="C136" s="92" t="s">
        <v>582</v>
      </c>
      <c r="D136" s="92" t="s">
        <v>582</v>
      </c>
      <c r="E136" s="92"/>
      <c r="F136" s="92"/>
      <c r="G136" s="92"/>
      <c r="H136" s="92"/>
      <c r="I136" s="92"/>
      <c r="J136" s="92"/>
      <c r="K136" s="92"/>
      <c r="L136" s="92"/>
    </row>
    <row r="137" spans="3:12">
      <c r="C137" s="107" t="s">
        <v>586</v>
      </c>
      <c r="D137" s="107" t="s">
        <v>582</v>
      </c>
      <c r="E137" s="107"/>
      <c r="F137" s="107" t="s">
        <v>197</v>
      </c>
      <c r="G137" s="107"/>
      <c r="H137" s="762"/>
      <c r="I137" s="762"/>
      <c r="J137" s="108"/>
      <c r="K137" s="107"/>
      <c r="L137" s="109"/>
    </row>
    <row r="138" spans="3:12" ht="28">
      <c r="C138" s="83" t="s">
        <v>453</v>
      </c>
      <c r="D138" s="84" t="s">
        <v>158</v>
      </c>
      <c r="E138" s="83" t="s">
        <v>159</v>
      </c>
      <c r="F138" s="83" t="s">
        <v>160</v>
      </c>
      <c r="G138" s="760" t="s">
        <v>161</v>
      </c>
      <c r="H138" s="760"/>
      <c r="I138" s="85" t="s">
        <v>162</v>
      </c>
      <c r="J138" s="84" t="s">
        <v>156</v>
      </c>
      <c r="K138" s="84" t="s">
        <v>163</v>
      </c>
      <c r="L138" s="84" t="s">
        <v>164</v>
      </c>
    </row>
    <row r="139" spans="3:12" ht="52">
      <c r="C139" s="97" t="s">
        <v>165</v>
      </c>
      <c r="D139" s="98" t="s">
        <v>632</v>
      </c>
      <c r="E139" s="97" t="s">
        <v>179</v>
      </c>
      <c r="F139" s="97" t="s">
        <v>198</v>
      </c>
      <c r="G139" s="761" t="s">
        <v>279</v>
      </c>
      <c r="H139" s="761"/>
      <c r="I139" s="99" t="s">
        <v>186</v>
      </c>
      <c r="J139" s="100">
        <v>1</v>
      </c>
      <c r="K139" s="112">
        <v>3.82</v>
      </c>
      <c r="L139" s="112">
        <v>3.82</v>
      </c>
    </row>
    <row r="140" spans="3:12" ht="25">
      <c r="C140" s="86" t="s">
        <v>167</v>
      </c>
      <c r="D140" s="87" t="s">
        <v>633</v>
      </c>
      <c r="E140" s="86" t="s">
        <v>179</v>
      </c>
      <c r="F140" s="86" t="s">
        <v>280</v>
      </c>
      <c r="G140" s="758" t="s">
        <v>174</v>
      </c>
      <c r="H140" s="758"/>
      <c r="I140" s="88" t="s">
        <v>180</v>
      </c>
      <c r="J140" s="89">
        <v>0.03</v>
      </c>
      <c r="K140" s="111">
        <v>18.77</v>
      </c>
      <c r="L140" s="111">
        <v>0.56000000000000005</v>
      </c>
    </row>
    <row r="141" spans="3:12" ht="25">
      <c r="C141" s="86" t="s">
        <v>167</v>
      </c>
      <c r="D141" s="87" t="s">
        <v>634</v>
      </c>
      <c r="E141" s="86" t="s">
        <v>179</v>
      </c>
      <c r="F141" s="86" t="s">
        <v>281</v>
      </c>
      <c r="G141" s="758" t="s">
        <v>174</v>
      </c>
      <c r="H141" s="758"/>
      <c r="I141" s="88" t="s">
        <v>180</v>
      </c>
      <c r="J141" s="89">
        <v>0.03</v>
      </c>
      <c r="K141" s="111">
        <v>22.7</v>
      </c>
      <c r="L141" s="111">
        <v>0.68</v>
      </c>
    </row>
    <row r="142" spans="3:12" ht="37.5">
      <c r="C142" s="86" t="s">
        <v>175</v>
      </c>
      <c r="D142" s="87" t="s">
        <v>635</v>
      </c>
      <c r="E142" s="86" t="s">
        <v>179</v>
      </c>
      <c r="F142" s="86" t="s">
        <v>283</v>
      </c>
      <c r="G142" s="758" t="s">
        <v>241</v>
      </c>
      <c r="H142" s="758"/>
      <c r="I142" s="88" t="s">
        <v>186</v>
      </c>
      <c r="J142" s="89">
        <v>1.19</v>
      </c>
      <c r="K142" s="111">
        <v>2.15</v>
      </c>
      <c r="L142" s="111">
        <v>2.5499999999999998</v>
      </c>
    </row>
    <row r="143" spans="3:12" ht="25">
      <c r="C143" s="86" t="s">
        <v>175</v>
      </c>
      <c r="D143" s="87" t="s">
        <v>636</v>
      </c>
      <c r="E143" s="86" t="s">
        <v>179</v>
      </c>
      <c r="F143" s="86" t="s">
        <v>282</v>
      </c>
      <c r="G143" s="758" t="s">
        <v>241</v>
      </c>
      <c r="H143" s="758"/>
      <c r="I143" s="88" t="s">
        <v>173</v>
      </c>
      <c r="J143" s="89">
        <v>8.9999999999999993E-3</v>
      </c>
      <c r="K143" s="111">
        <v>4.0599999999999996</v>
      </c>
      <c r="L143" s="111">
        <v>0.03</v>
      </c>
    </row>
    <row r="144" spans="3:12" ht="25">
      <c r="C144" s="57" t="s">
        <v>582</v>
      </c>
      <c r="D144" s="57" t="s">
        <v>582</v>
      </c>
      <c r="E144" s="57"/>
      <c r="F144" s="57"/>
      <c r="G144" s="57" t="s">
        <v>168</v>
      </c>
      <c r="H144" s="58">
        <v>0.51109177903436276</v>
      </c>
      <c r="I144" s="57" t="s">
        <v>169</v>
      </c>
      <c r="J144" s="58">
        <v>0.43</v>
      </c>
      <c r="K144" s="57" t="s">
        <v>170</v>
      </c>
      <c r="L144" s="58">
        <v>0.94</v>
      </c>
    </row>
    <row r="145" spans="3:12">
      <c r="C145" s="57" t="s">
        <v>582</v>
      </c>
      <c r="D145" s="57" t="s">
        <v>582</v>
      </c>
      <c r="E145" s="57"/>
      <c r="F145" s="57"/>
      <c r="G145" s="57" t="s">
        <v>171</v>
      </c>
      <c r="H145" s="58">
        <v>1.01</v>
      </c>
      <c r="I145" s="57"/>
      <c r="J145" s="759" t="s">
        <v>172</v>
      </c>
      <c r="K145" s="759"/>
      <c r="L145" s="58">
        <v>4.83</v>
      </c>
    </row>
    <row r="146" spans="3:12" ht="14.5" thickBot="1">
      <c r="C146" s="90" t="s">
        <v>582</v>
      </c>
      <c r="D146" s="90" t="s">
        <v>582</v>
      </c>
      <c r="E146" s="90"/>
      <c r="F146" s="90"/>
      <c r="G146" s="90"/>
      <c r="H146" s="90"/>
      <c r="I146" s="90"/>
      <c r="J146" s="91"/>
      <c r="K146" s="90"/>
      <c r="L146" s="103"/>
    </row>
    <row r="147" spans="3:12" ht="14.5" thickTop="1">
      <c r="C147" s="92" t="s">
        <v>582</v>
      </c>
      <c r="D147" s="92" t="s">
        <v>582</v>
      </c>
      <c r="E147" s="92"/>
      <c r="F147" s="92"/>
      <c r="G147" s="92"/>
      <c r="H147" s="92"/>
      <c r="I147" s="92"/>
      <c r="J147" s="92"/>
      <c r="K147" s="92"/>
      <c r="L147" s="92"/>
    </row>
    <row r="148" spans="3:12" ht="28">
      <c r="C148" s="83" t="s">
        <v>454</v>
      </c>
      <c r="D148" s="84" t="s">
        <v>158</v>
      </c>
      <c r="E148" s="83" t="s">
        <v>159</v>
      </c>
      <c r="F148" s="83" t="s">
        <v>160</v>
      </c>
      <c r="G148" s="760" t="s">
        <v>161</v>
      </c>
      <c r="H148" s="760"/>
      <c r="I148" s="85" t="s">
        <v>162</v>
      </c>
      <c r="J148" s="84" t="s">
        <v>156</v>
      </c>
      <c r="K148" s="84" t="s">
        <v>163</v>
      </c>
      <c r="L148" s="84" t="s">
        <v>164</v>
      </c>
    </row>
    <row r="149" spans="3:12" ht="52">
      <c r="C149" s="97" t="s">
        <v>165</v>
      </c>
      <c r="D149" s="98" t="s">
        <v>637</v>
      </c>
      <c r="E149" s="97" t="s">
        <v>179</v>
      </c>
      <c r="F149" s="97" t="s">
        <v>426</v>
      </c>
      <c r="G149" s="761" t="s">
        <v>279</v>
      </c>
      <c r="H149" s="761"/>
      <c r="I149" s="99" t="s">
        <v>186</v>
      </c>
      <c r="J149" s="100">
        <v>1</v>
      </c>
      <c r="K149" s="112">
        <v>6.33</v>
      </c>
      <c r="L149" s="112">
        <v>6.33</v>
      </c>
    </row>
    <row r="150" spans="3:12" ht="25">
      <c r="C150" s="86" t="s">
        <v>167</v>
      </c>
      <c r="D150" s="87" t="s">
        <v>633</v>
      </c>
      <c r="E150" s="86" t="s">
        <v>179</v>
      </c>
      <c r="F150" s="86" t="s">
        <v>280</v>
      </c>
      <c r="G150" s="758" t="s">
        <v>174</v>
      </c>
      <c r="H150" s="758"/>
      <c r="I150" s="88" t="s">
        <v>180</v>
      </c>
      <c r="J150" s="89">
        <v>0.04</v>
      </c>
      <c r="K150" s="111">
        <v>18.77</v>
      </c>
      <c r="L150" s="111">
        <v>0.75</v>
      </c>
    </row>
    <row r="151" spans="3:12" ht="25">
      <c r="C151" s="86" t="s">
        <v>167</v>
      </c>
      <c r="D151" s="87" t="s">
        <v>634</v>
      </c>
      <c r="E151" s="86" t="s">
        <v>179</v>
      </c>
      <c r="F151" s="86" t="s">
        <v>281</v>
      </c>
      <c r="G151" s="758" t="s">
        <v>174</v>
      </c>
      <c r="H151" s="758"/>
      <c r="I151" s="88" t="s">
        <v>180</v>
      </c>
      <c r="J151" s="89">
        <v>0.04</v>
      </c>
      <c r="K151" s="111">
        <v>22.7</v>
      </c>
      <c r="L151" s="111">
        <v>0.9</v>
      </c>
    </row>
    <row r="152" spans="3:12" ht="50">
      <c r="C152" s="86" t="s">
        <v>175</v>
      </c>
      <c r="D152" s="87" t="s">
        <v>638</v>
      </c>
      <c r="E152" s="86" t="s">
        <v>179</v>
      </c>
      <c r="F152" s="86" t="s">
        <v>509</v>
      </c>
      <c r="G152" s="758" t="s">
        <v>241</v>
      </c>
      <c r="H152" s="758"/>
      <c r="I152" s="88" t="s">
        <v>186</v>
      </c>
      <c r="J152" s="89">
        <v>1.19</v>
      </c>
      <c r="K152" s="111">
        <v>3.91</v>
      </c>
      <c r="L152" s="111">
        <v>4.6500000000000004</v>
      </c>
    </row>
    <row r="153" spans="3:12" ht="25">
      <c r="C153" s="86" t="s">
        <v>175</v>
      </c>
      <c r="D153" s="87" t="s">
        <v>636</v>
      </c>
      <c r="E153" s="86" t="s">
        <v>179</v>
      </c>
      <c r="F153" s="86" t="s">
        <v>282</v>
      </c>
      <c r="G153" s="758" t="s">
        <v>241</v>
      </c>
      <c r="H153" s="758"/>
      <c r="I153" s="88" t="s">
        <v>173</v>
      </c>
      <c r="J153" s="89">
        <v>8.9999999999999993E-3</v>
      </c>
      <c r="K153" s="111">
        <v>4.0599999999999996</v>
      </c>
      <c r="L153" s="111">
        <v>0.03</v>
      </c>
    </row>
    <row r="154" spans="3:12" ht="25">
      <c r="C154" s="57" t="s">
        <v>582</v>
      </c>
      <c r="D154" s="57" t="s">
        <v>582</v>
      </c>
      <c r="E154" s="57"/>
      <c r="F154" s="57"/>
      <c r="G154" s="57" t="s">
        <v>168</v>
      </c>
      <c r="H154" s="58">
        <v>0.68508046976946502</v>
      </c>
      <c r="I154" s="57" t="s">
        <v>169</v>
      </c>
      <c r="J154" s="58">
        <v>0.56999999999999995</v>
      </c>
      <c r="K154" s="57" t="s">
        <v>170</v>
      </c>
      <c r="L154" s="58">
        <v>1.26</v>
      </c>
    </row>
    <row r="155" spans="3:12">
      <c r="C155" s="57" t="s">
        <v>582</v>
      </c>
      <c r="D155" s="57" t="s">
        <v>582</v>
      </c>
      <c r="E155" s="57"/>
      <c r="F155" s="57"/>
      <c r="G155" s="57" t="s">
        <v>171</v>
      </c>
      <c r="H155" s="58">
        <v>1.67</v>
      </c>
      <c r="I155" s="57"/>
      <c r="J155" s="759" t="s">
        <v>172</v>
      </c>
      <c r="K155" s="759"/>
      <c r="L155" s="58">
        <v>8</v>
      </c>
    </row>
    <row r="156" spans="3:12" ht="14.5" thickBot="1">
      <c r="C156" s="90" t="s">
        <v>582</v>
      </c>
      <c r="D156" s="90" t="s">
        <v>582</v>
      </c>
      <c r="E156" s="90"/>
      <c r="F156" s="90"/>
      <c r="G156" s="90"/>
      <c r="H156" s="90"/>
      <c r="I156" s="90"/>
      <c r="J156" s="91"/>
      <c r="K156" s="90"/>
      <c r="L156" s="103"/>
    </row>
    <row r="157" spans="3:12" ht="14.5" thickTop="1">
      <c r="C157" s="92" t="s">
        <v>582</v>
      </c>
      <c r="D157" s="92" t="s">
        <v>582</v>
      </c>
      <c r="E157" s="92"/>
      <c r="F157" s="92"/>
      <c r="G157" s="92"/>
      <c r="H157" s="92"/>
      <c r="I157" s="92"/>
      <c r="J157" s="92"/>
      <c r="K157" s="92"/>
      <c r="L157" s="92"/>
    </row>
    <row r="158" spans="3:12" ht="28">
      <c r="C158" s="83" t="s">
        <v>455</v>
      </c>
      <c r="D158" s="84" t="s">
        <v>158</v>
      </c>
      <c r="E158" s="83" t="s">
        <v>159</v>
      </c>
      <c r="F158" s="83" t="s">
        <v>160</v>
      </c>
      <c r="G158" s="760" t="s">
        <v>161</v>
      </c>
      <c r="H158" s="760"/>
      <c r="I158" s="85" t="s">
        <v>162</v>
      </c>
      <c r="J158" s="84" t="s">
        <v>156</v>
      </c>
      <c r="K158" s="84" t="s">
        <v>163</v>
      </c>
      <c r="L158" s="84" t="s">
        <v>164</v>
      </c>
    </row>
    <row r="159" spans="3:12" ht="39">
      <c r="C159" s="97" t="s">
        <v>165</v>
      </c>
      <c r="D159" s="98" t="s">
        <v>639</v>
      </c>
      <c r="E159" s="97" t="s">
        <v>179</v>
      </c>
      <c r="F159" s="97" t="s">
        <v>199</v>
      </c>
      <c r="G159" s="761" t="s">
        <v>279</v>
      </c>
      <c r="H159" s="761"/>
      <c r="I159" s="99" t="s">
        <v>186</v>
      </c>
      <c r="J159" s="100">
        <v>1</v>
      </c>
      <c r="K159" s="112">
        <v>9.9700000000000006</v>
      </c>
      <c r="L159" s="112">
        <v>9.9700000000000006</v>
      </c>
    </row>
    <row r="160" spans="3:12" ht="25">
      <c r="C160" s="86" t="s">
        <v>167</v>
      </c>
      <c r="D160" s="87" t="s">
        <v>633</v>
      </c>
      <c r="E160" s="86" t="s">
        <v>179</v>
      </c>
      <c r="F160" s="86" t="s">
        <v>280</v>
      </c>
      <c r="G160" s="758" t="s">
        <v>174</v>
      </c>
      <c r="H160" s="758"/>
      <c r="I160" s="88" t="s">
        <v>180</v>
      </c>
      <c r="J160" s="89">
        <v>8.9999999999999993E-3</v>
      </c>
      <c r="K160" s="111">
        <v>18.77</v>
      </c>
      <c r="L160" s="111">
        <v>0.16</v>
      </c>
    </row>
    <row r="161" spans="3:12" ht="25">
      <c r="C161" s="86" t="s">
        <v>167</v>
      </c>
      <c r="D161" s="87" t="s">
        <v>634</v>
      </c>
      <c r="E161" s="86" t="s">
        <v>179</v>
      </c>
      <c r="F161" s="86" t="s">
        <v>281</v>
      </c>
      <c r="G161" s="758" t="s">
        <v>174</v>
      </c>
      <c r="H161" s="758"/>
      <c r="I161" s="88" t="s">
        <v>180</v>
      </c>
      <c r="J161" s="89">
        <v>8.9999999999999993E-3</v>
      </c>
      <c r="K161" s="111">
        <v>22.7</v>
      </c>
      <c r="L161" s="111">
        <v>0.2</v>
      </c>
    </row>
    <row r="162" spans="3:12" ht="50">
      <c r="C162" s="86" t="s">
        <v>175</v>
      </c>
      <c r="D162" s="87" t="s">
        <v>640</v>
      </c>
      <c r="E162" s="86" t="s">
        <v>179</v>
      </c>
      <c r="F162" s="86" t="s">
        <v>284</v>
      </c>
      <c r="G162" s="758" t="s">
        <v>241</v>
      </c>
      <c r="H162" s="758"/>
      <c r="I162" s="88" t="s">
        <v>186</v>
      </c>
      <c r="J162" s="89">
        <v>1.0269999999999999</v>
      </c>
      <c r="K162" s="111">
        <v>9.32</v>
      </c>
      <c r="L162" s="111">
        <v>9.57</v>
      </c>
    </row>
    <row r="163" spans="3:12" ht="25">
      <c r="C163" s="86" t="s">
        <v>175</v>
      </c>
      <c r="D163" s="87" t="s">
        <v>636</v>
      </c>
      <c r="E163" s="86" t="s">
        <v>179</v>
      </c>
      <c r="F163" s="86" t="s">
        <v>282</v>
      </c>
      <c r="G163" s="758" t="s">
        <v>241</v>
      </c>
      <c r="H163" s="758"/>
      <c r="I163" s="88" t="s">
        <v>173</v>
      </c>
      <c r="J163" s="89">
        <v>0.01</v>
      </c>
      <c r="K163" s="111">
        <v>4.0599999999999996</v>
      </c>
      <c r="L163" s="111">
        <v>0.04</v>
      </c>
    </row>
    <row r="164" spans="3:12" ht="25">
      <c r="C164" s="57" t="s">
        <v>582</v>
      </c>
      <c r="D164" s="57" t="s">
        <v>582</v>
      </c>
      <c r="E164" s="57"/>
      <c r="F164" s="57"/>
      <c r="G164" s="57" t="s">
        <v>168</v>
      </c>
      <c r="H164" s="58">
        <v>0.15224010439321445</v>
      </c>
      <c r="I164" s="57" t="s">
        <v>169</v>
      </c>
      <c r="J164" s="58">
        <v>0.13</v>
      </c>
      <c r="K164" s="57" t="s">
        <v>170</v>
      </c>
      <c r="L164" s="58">
        <v>0.28000000000000003</v>
      </c>
    </row>
    <row r="165" spans="3:12">
      <c r="C165" s="57" t="s">
        <v>582</v>
      </c>
      <c r="D165" s="57" t="s">
        <v>582</v>
      </c>
      <c r="E165" s="57"/>
      <c r="F165" s="57"/>
      <c r="G165" s="57" t="s">
        <v>171</v>
      </c>
      <c r="H165" s="58">
        <v>2.63</v>
      </c>
      <c r="I165" s="57"/>
      <c r="J165" s="759" t="s">
        <v>172</v>
      </c>
      <c r="K165" s="759"/>
      <c r="L165" s="58">
        <v>12.6</v>
      </c>
    </row>
    <row r="166" spans="3:12" ht="14.5" thickBot="1">
      <c r="C166" s="90" t="s">
        <v>582</v>
      </c>
      <c r="D166" s="90" t="s">
        <v>582</v>
      </c>
      <c r="E166" s="90"/>
      <c r="F166" s="90"/>
      <c r="G166" s="90"/>
      <c r="H166" s="90"/>
      <c r="I166" s="90"/>
      <c r="J166" s="91"/>
      <c r="K166" s="90"/>
      <c r="L166" s="103"/>
    </row>
    <row r="167" spans="3:12" ht="14.5" thickTop="1">
      <c r="C167" s="92" t="s">
        <v>582</v>
      </c>
      <c r="D167" s="92" t="s">
        <v>582</v>
      </c>
      <c r="E167" s="92"/>
      <c r="F167" s="92"/>
      <c r="G167" s="92"/>
      <c r="H167" s="92"/>
      <c r="I167" s="92"/>
      <c r="J167" s="92"/>
      <c r="K167" s="92"/>
      <c r="L167" s="92"/>
    </row>
    <row r="168" spans="3:12" ht="28">
      <c r="C168" s="83" t="s">
        <v>456</v>
      </c>
      <c r="D168" s="84" t="s">
        <v>158</v>
      </c>
      <c r="E168" s="83" t="s">
        <v>159</v>
      </c>
      <c r="F168" s="83" t="s">
        <v>160</v>
      </c>
      <c r="G168" s="760" t="s">
        <v>161</v>
      </c>
      <c r="H168" s="760"/>
      <c r="I168" s="85" t="s">
        <v>162</v>
      </c>
      <c r="J168" s="84" t="s">
        <v>156</v>
      </c>
      <c r="K168" s="84" t="s">
        <v>163</v>
      </c>
      <c r="L168" s="84" t="s">
        <v>164</v>
      </c>
    </row>
    <row r="169" spans="3:12" ht="39">
      <c r="C169" s="97" t="s">
        <v>165</v>
      </c>
      <c r="D169" s="98" t="s">
        <v>641</v>
      </c>
      <c r="E169" s="97" t="s">
        <v>179</v>
      </c>
      <c r="F169" s="97" t="s">
        <v>417</v>
      </c>
      <c r="G169" s="761" t="s">
        <v>279</v>
      </c>
      <c r="H169" s="761"/>
      <c r="I169" s="99" t="s">
        <v>173</v>
      </c>
      <c r="J169" s="100">
        <v>1</v>
      </c>
      <c r="K169" s="112">
        <v>22.45</v>
      </c>
      <c r="L169" s="112">
        <v>22.45</v>
      </c>
    </row>
    <row r="170" spans="3:12" ht="50">
      <c r="C170" s="86" t="s">
        <v>167</v>
      </c>
      <c r="D170" s="87" t="s">
        <v>642</v>
      </c>
      <c r="E170" s="86" t="s">
        <v>179</v>
      </c>
      <c r="F170" s="86" t="s">
        <v>302</v>
      </c>
      <c r="G170" s="758" t="s">
        <v>279</v>
      </c>
      <c r="H170" s="758"/>
      <c r="I170" s="88" t="s">
        <v>173</v>
      </c>
      <c r="J170" s="89">
        <v>1</v>
      </c>
      <c r="K170" s="111">
        <v>6.85</v>
      </c>
      <c r="L170" s="111">
        <v>6.85</v>
      </c>
    </row>
    <row r="171" spans="3:12" ht="37.5">
      <c r="C171" s="86" t="s">
        <v>167</v>
      </c>
      <c r="D171" s="87" t="s">
        <v>643</v>
      </c>
      <c r="E171" s="86" t="s">
        <v>179</v>
      </c>
      <c r="F171" s="86" t="s">
        <v>510</v>
      </c>
      <c r="G171" s="758" t="s">
        <v>279</v>
      </c>
      <c r="H171" s="758"/>
      <c r="I171" s="88" t="s">
        <v>173</v>
      </c>
      <c r="J171" s="89">
        <v>1</v>
      </c>
      <c r="K171" s="111">
        <v>15.6</v>
      </c>
      <c r="L171" s="111">
        <v>15.6</v>
      </c>
    </row>
    <row r="172" spans="3:12" ht="25">
      <c r="C172" s="57" t="s">
        <v>582</v>
      </c>
      <c r="D172" s="57" t="s">
        <v>582</v>
      </c>
      <c r="E172" s="57"/>
      <c r="F172" s="57"/>
      <c r="G172" s="57" t="s">
        <v>168</v>
      </c>
      <c r="H172" s="58">
        <v>5.0619835000000002</v>
      </c>
      <c r="I172" s="57" t="s">
        <v>169</v>
      </c>
      <c r="J172" s="58">
        <v>4.25</v>
      </c>
      <c r="K172" s="57" t="s">
        <v>170</v>
      </c>
      <c r="L172" s="58">
        <v>9.31</v>
      </c>
    </row>
    <row r="173" spans="3:12">
      <c r="C173" s="57" t="s">
        <v>582</v>
      </c>
      <c r="D173" s="57" t="s">
        <v>582</v>
      </c>
      <c r="E173" s="57"/>
      <c r="F173" s="57"/>
      <c r="G173" s="57" t="s">
        <v>171</v>
      </c>
      <c r="H173" s="58">
        <v>5.94</v>
      </c>
      <c r="I173" s="57"/>
      <c r="J173" s="759" t="s">
        <v>172</v>
      </c>
      <c r="K173" s="759"/>
      <c r="L173" s="58">
        <v>28.39</v>
      </c>
    </row>
    <row r="174" spans="3:12" ht="14.5" thickBot="1">
      <c r="C174" s="90" t="s">
        <v>582</v>
      </c>
      <c r="D174" s="90" t="s">
        <v>582</v>
      </c>
      <c r="E174" s="90"/>
      <c r="F174" s="90"/>
      <c r="G174" s="90"/>
      <c r="H174" s="90"/>
      <c r="I174" s="90"/>
      <c r="J174" s="91"/>
      <c r="K174" s="90"/>
      <c r="L174" s="103"/>
    </row>
    <row r="175" spans="3:12" ht="14.5" thickTop="1">
      <c r="C175" s="92" t="s">
        <v>582</v>
      </c>
      <c r="D175" s="92" t="s">
        <v>582</v>
      </c>
      <c r="E175" s="92"/>
      <c r="F175" s="92"/>
      <c r="G175" s="92"/>
      <c r="H175" s="92"/>
      <c r="I175" s="92"/>
      <c r="J175" s="92"/>
      <c r="K175" s="92"/>
      <c r="L175" s="92"/>
    </row>
    <row r="176" spans="3:12" ht="28">
      <c r="C176" s="83" t="s">
        <v>457</v>
      </c>
      <c r="D176" s="84" t="s">
        <v>158</v>
      </c>
      <c r="E176" s="83" t="s">
        <v>159</v>
      </c>
      <c r="F176" s="83" t="s">
        <v>160</v>
      </c>
      <c r="G176" s="760" t="s">
        <v>161</v>
      </c>
      <c r="H176" s="760"/>
      <c r="I176" s="85" t="s">
        <v>162</v>
      </c>
      <c r="J176" s="84" t="s">
        <v>156</v>
      </c>
      <c r="K176" s="84" t="s">
        <v>163</v>
      </c>
      <c r="L176" s="84" t="s">
        <v>164</v>
      </c>
    </row>
    <row r="177" spans="3:12" ht="39">
      <c r="C177" s="97" t="s">
        <v>165</v>
      </c>
      <c r="D177" s="98" t="s">
        <v>644</v>
      </c>
      <c r="E177" s="97" t="s">
        <v>179</v>
      </c>
      <c r="F177" s="97" t="s">
        <v>418</v>
      </c>
      <c r="G177" s="761" t="s">
        <v>279</v>
      </c>
      <c r="H177" s="761"/>
      <c r="I177" s="99" t="s">
        <v>173</v>
      </c>
      <c r="J177" s="100">
        <v>1</v>
      </c>
      <c r="K177" s="112">
        <v>35.58</v>
      </c>
      <c r="L177" s="112">
        <v>35.58</v>
      </c>
    </row>
    <row r="178" spans="3:12" ht="50">
      <c r="C178" s="86" t="s">
        <v>167</v>
      </c>
      <c r="D178" s="87" t="s">
        <v>642</v>
      </c>
      <c r="E178" s="86" t="s">
        <v>179</v>
      </c>
      <c r="F178" s="86" t="s">
        <v>302</v>
      </c>
      <c r="G178" s="758" t="s">
        <v>279</v>
      </c>
      <c r="H178" s="758"/>
      <c r="I178" s="88" t="s">
        <v>173</v>
      </c>
      <c r="J178" s="89">
        <v>1</v>
      </c>
      <c r="K178" s="111">
        <v>6.85</v>
      </c>
      <c r="L178" s="111">
        <v>6.85</v>
      </c>
    </row>
    <row r="179" spans="3:12" ht="37.5">
      <c r="C179" s="86" t="s">
        <v>167</v>
      </c>
      <c r="D179" s="87" t="s">
        <v>645</v>
      </c>
      <c r="E179" s="86" t="s">
        <v>179</v>
      </c>
      <c r="F179" s="86" t="s">
        <v>511</v>
      </c>
      <c r="G179" s="758" t="s">
        <v>279</v>
      </c>
      <c r="H179" s="758"/>
      <c r="I179" s="88" t="s">
        <v>173</v>
      </c>
      <c r="J179" s="89">
        <v>1</v>
      </c>
      <c r="K179" s="111">
        <v>28.73</v>
      </c>
      <c r="L179" s="111">
        <v>28.73</v>
      </c>
    </row>
    <row r="180" spans="3:12" ht="25">
      <c r="C180" s="57" t="s">
        <v>582</v>
      </c>
      <c r="D180" s="57" t="s">
        <v>582</v>
      </c>
      <c r="E180" s="57"/>
      <c r="F180" s="57"/>
      <c r="G180" s="57" t="s">
        <v>168</v>
      </c>
      <c r="H180" s="58">
        <v>7.9001739999999998</v>
      </c>
      <c r="I180" s="57" t="s">
        <v>169</v>
      </c>
      <c r="J180" s="58">
        <v>6.63</v>
      </c>
      <c r="K180" s="57" t="s">
        <v>170</v>
      </c>
      <c r="L180" s="58">
        <v>14.53</v>
      </c>
    </row>
    <row r="181" spans="3:12">
      <c r="C181" s="57" t="s">
        <v>582</v>
      </c>
      <c r="D181" s="57" t="s">
        <v>582</v>
      </c>
      <c r="E181" s="57"/>
      <c r="F181" s="57"/>
      <c r="G181" s="57" t="s">
        <v>171</v>
      </c>
      <c r="H181" s="58">
        <v>9.41</v>
      </c>
      <c r="I181" s="57"/>
      <c r="J181" s="759" t="s">
        <v>172</v>
      </c>
      <c r="K181" s="759"/>
      <c r="L181" s="58">
        <v>44.99</v>
      </c>
    </row>
    <row r="182" spans="3:12" ht="14.5" thickBot="1">
      <c r="C182" s="90" t="s">
        <v>582</v>
      </c>
      <c r="D182" s="90" t="s">
        <v>582</v>
      </c>
      <c r="E182" s="90"/>
      <c r="F182" s="90"/>
      <c r="G182" s="90"/>
      <c r="H182" s="90"/>
      <c r="I182" s="90"/>
      <c r="J182" s="91"/>
      <c r="K182" s="90"/>
      <c r="L182" s="103"/>
    </row>
    <row r="183" spans="3:12" ht="14.5" thickTop="1">
      <c r="C183" s="92" t="s">
        <v>582</v>
      </c>
      <c r="D183" s="92" t="s">
        <v>582</v>
      </c>
      <c r="E183" s="92"/>
      <c r="F183" s="92"/>
      <c r="G183" s="92"/>
      <c r="H183" s="92"/>
      <c r="I183" s="92"/>
      <c r="J183" s="92"/>
      <c r="K183" s="92"/>
      <c r="L183" s="92"/>
    </row>
    <row r="184" spans="3:12" ht="28">
      <c r="C184" s="83" t="s">
        <v>458</v>
      </c>
      <c r="D184" s="84" t="s">
        <v>158</v>
      </c>
      <c r="E184" s="83" t="s">
        <v>159</v>
      </c>
      <c r="F184" s="83" t="s">
        <v>160</v>
      </c>
      <c r="G184" s="760" t="s">
        <v>161</v>
      </c>
      <c r="H184" s="760"/>
      <c r="I184" s="85" t="s">
        <v>162</v>
      </c>
      <c r="J184" s="84" t="s">
        <v>156</v>
      </c>
      <c r="K184" s="84" t="s">
        <v>163</v>
      </c>
      <c r="L184" s="84" t="s">
        <v>164</v>
      </c>
    </row>
    <row r="185" spans="3:12" ht="39">
      <c r="C185" s="97" t="s">
        <v>165</v>
      </c>
      <c r="D185" s="98" t="s">
        <v>646</v>
      </c>
      <c r="E185" s="97" t="s">
        <v>179</v>
      </c>
      <c r="F185" s="97" t="s">
        <v>419</v>
      </c>
      <c r="G185" s="761" t="s">
        <v>279</v>
      </c>
      <c r="H185" s="761"/>
      <c r="I185" s="99" t="s">
        <v>173</v>
      </c>
      <c r="J185" s="100">
        <v>1</v>
      </c>
      <c r="K185" s="112">
        <v>23.74</v>
      </c>
      <c r="L185" s="112">
        <v>23.74</v>
      </c>
    </row>
    <row r="186" spans="3:12" ht="50">
      <c r="C186" s="86" t="s">
        <v>167</v>
      </c>
      <c r="D186" s="87" t="s">
        <v>642</v>
      </c>
      <c r="E186" s="86" t="s">
        <v>179</v>
      </c>
      <c r="F186" s="86" t="s">
        <v>302</v>
      </c>
      <c r="G186" s="758" t="s">
        <v>279</v>
      </c>
      <c r="H186" s="758"/>
      <c r="I186" s="88" t="s">
        <v>173</v>
      </c>
      <c r="J186" s="89">
        <v>1</v>
      </c>
      <c r="K186" s="111">
        <v>6.85</v>
      </c>
      <c r="L186" s="111">
        <v>6.85</v>
      </c>
    </row>
    <row r="187" spans="3:12" ht="37.5">
      <c r="C187" s="86" t="s">
        <v>167</v>
      </c>
      <c r="D187" s="87" t="s">
        <v>647</v>
      </c>
      <c r="E187" s="86" t="s">
        <v>179</v>
      </c>
      <c r="F187" s="86" t="s">
        <v>512</v>
      </c>
      <c r="G187" s="758" t="s">
        <v>279</v>
      </c>
      <c r="H187" s="758"/>
      <c r="I187" s="88" t="s">
        <v>173</v>
      </c>
      <c r="J187" s="89">
        <v>1</v>
      </c>
      <c r="K187" s="111">
        <v>16.89</v>
      </c>
      <c r="L187" s="111">
        <v>16.89</v>
      </c>
    </row>
    <row r="188" spans="3:12" ht="25">
      <c r="C188" s="57" t="s">
        <v>582</v>
      </c>
      <c r="D188" s="57" t="s">
        <v>582</v>
      </c>
      <c r="E188" s="57"/>
      <c r="F188" s="57"/>
      <c r="G188" s="57" t="s">
        <v>168</v>
      </c>
      <c r="H188" s="58">
        <v>5.2305349999999997</v>
      </c>
      <c r="I188" s="57" t="s">
        <v>169</v>
      </c>
      <c r="J188" s="58">
        <v>4.3899999999999997</v>
      </c>
      <c r="K188" s="57" t="s">
        <v>170</v>
      </c>
      <c r="L188" s="58">
        <v>9.6199999999999992</v>
      </c>
    </row>
    <row r="189" spans="3:12">
      <c r="C189" s="57" t="s">
        <v>582</v>
      </c>
      <c r="D189" s="57" t="s">
        <v>582</v>
      </c>
      <c r="E189" s="57"/>
      <c r="F189" s="57"/>
      <c r="G189" s="57" t="s">
        <v>171</v>
      </c>
      <c r="H189" s="58">
        <v>6.28</v>
      </c>
      <c r="I189" s="57"/>
      <c r="J189" s="759" t="s">
        <v>172</v>
      </c>
      <c r="K189" s="759"/>
      <c r="L189" s="58">
        <v>30.02</v>
      </c>
    </row>
    <row r="190" spans="3:12" ht="14.5" thickBot="1">
      <c r="C190" s="90" t="s">
        <v>582</v>
      </c>
      <c r="D190" s="90" t="s">
        <v>582</v>
      </c>
      <c r="E190" s="90"/>
      <c r="F190" s="90"/>
      <c r="G190" s="90"/>
      <c r="H190" s="90"/>
      <c r="I190" s="90"/>
      <c r="J190" s="91"/>
      <c r="K190" s="90"/>
      <c r="L190" s="103"/>
    </row>
    <row r="191" spans="3:12" ht="14.5" thickTop="1">
      <c r="C191" s="92" t="s">
        <v>582</v>
      </c>
      <c r="D191" s="92" t="s">
        <v>582</v>
      </c>
      <c r="E191" s="92"/>
      <c r="F191" s="92"/>
      <c r="G191" s="92"/>
      <c r="H191" s="92"/>
      <c r="I191" s="92"/>
      <c r="J191" s="92"/>
      <c r="K191" s="92"/>
      <c r="L191" s="92"/>
    </row>
    <row r="192" spans="3:12" ht="28">
      <c r="C192" s="83" t="s">
        <v>459</v>
      </c>
      <c r="D192" s="84" t="s">
        <v>158</v>
      </c>
      <c r="E192" s="83" t="s">
        <v>159</v>
      </c>
      <c r="F192" s="83" t="s">
        <v>160</v>
      </c>
      <c r="G192" s="760" t="s">
        <v>161</v>
      </c>
      <c r="H192" s="760"/>
      <c r="I192" s="85" t="s">
        <v>162</v>
      </c>
      <c r="J192" s="84" t="s">
        <v>156</v>
      </c>
      <c r="K192" s="84" t="s">
        <v>163</v>
      </c>
      <c r="L192" s="84" t="s">
        <v>164</v>
      </c>
    </row>
    <row r="193" spans="3:12" ht="39">
      <c r="C193" s="97" t="s">
        <v>165</v>
      </c>
      <c r="D193" s="98" t="s">
        <v>648</v>
      </c>
      <c r="E193" s="97" t="s">
        <v>179</v>
      </c>
      <c r="F193" s="97" t="s">
        <v>201</v>
      </c>
      <c r="G193" s="761" t="s">
        <v>279</v>
      </c>
      <c r="H193" s="761"/>
      <c r="I193" s="99" t="s">
        <v>173</v>
      </c>
      <c r="J193" s="100">
        <v>1</v>
      </c>
      <c r="K193" s="112">
        <v>26.77</v>
      </c>
      <c r="L193" s="112">
        <v>26.77</v>
      </c>
    </row>
    <row r="194" spans="3:12" ht="50">
      <c r="C194" s="86" t="s">
        <v>167</v>
      </c>
      <c r="D194" s="87" t="s">
        <v>642</v>
      </c>
      <c r="E194" s="86" t="s">
        <v>179</v>
      </c>
      <c r="F194" s="86" t="s">
        <v>302</v>
      </c>
      <c r="G194" s="758" t="s">
        <v>279</v>
      </c>
      <c r="H194" s="758"/>
      <c r="I194" s="88" t="s">
        <v>173</v>
      </c>
      <c r="J194" s="89">
        <v>1</v>
      </c>
      <c r="K194" s="111">
        <v>6.85</v>
      </c>
      <c r="L194" s="111">
        <v>6.85</v>
      </c>
    </row>
    <row r="195" spans="3:12" ht="37.5">
      <c r="C195" s="86" t="s">
        <v>167</v>
      </c>
      <c r="D195" s="87" t="s">
        <v>649</v>
      </c>
      <c r="E195" s="86" t="s">
        <v>179</v>
      </c>
      <c r="F195" s="86" t="s">
        <v>303</v>
      </c>
      <c r="G195" s="758" t="s">
        <v>279</v>
      </c>
      <c r="H195" s="758"/>
      <c r="I195" s="88" t="s">
        <v>173</v>
      </c>
      <c r="J195" s="89">
        <v>1</v>
      </c>
      <c r="K195" s="111">
        <v>19.920000000000002</v>
      </c>
      <c r="L195" s="111">
        <v>19.920000000000002</v>
      </c>
    </row>
    <row r="196" spans="3:12" ht="25">
      <c r="C196" s="57" t="s">
        <v>582</v>
      </c>
      <c r="D196" s="57" t="s">
        <v>582</v>
      </c>
      <c r="E196" s="57"/>
      <c r="F196" s="57"/>
      <c r="G196" s="57" t="s">
        <v>168</v>
      </c>
      <c r="H196" s="58">
        <v>6.4865158999999997</v>
      </c>
      <c r="I196" s="57" t="s">
        <v>169</v>
      </c>
      <c r="J196" s="58">
        <v>5.44</v>
      </c>
      <c r="K196" s="57" t="s">
        <v>170</v>
      </c>
      <c r="L196" s="58">
        <v>11.93</v>
      </c>
    </row>
    <row r="197" spans="3:12">
      <c r="C197" s="57" t="s">
        <v>582</v>
      </c>
      <c r="D197" s="57" t="s">
        <v>582</v>
      </c>
      <c r="E197" s="57"/>
      <c r="F197" s="57"/>
      <c r="G197" s="57" t="s">
        <v>171</v>
      </c>
      <c r="H197" s="58">
        <v>7.08</v>
      </c>
      <c r="I197" s="57"/>
      <c r="J197" s="759" t="s">
        <v>172</v>
      </c>
      <c r="K197" s="759"/>
      <c r="L197" s="58">
        <v>33.85</v>
      </c>
    </row>
    <row r="198" spans="3:12" ht="14.5" thickBot="1">
      <c r="C198" s="90" t="s">
        <v>582</v>
      </c>
      <c r="D198" s="90" t="s">
        <v>582</v>
      </c>
      <c r="E198" s="90"/>
      <c r="F198" s="90"/>
      <c r="G198" s="90"/>
      <c r="H198" s="90"/>
      <c r="I198" s="90"/>
      <c r="J198" s="91"/>
      <c r="K198" s="90"/>
      <c r="L198" s="103"/>
    </row>
    <row r="199" spans="3:12" ht="14.5" thickTop="1">
      <c r="C199" s="92" t="s">
        <v>582</v>
      </c>
      <c r="D199" s="92" t="s">
        <v>582</v>
      </c>
      <c r="E199" s="92"/>
      <c r="F199" s="92"/>
      <c r="G199" s="92"/>
      <c r="H199" s="92"/>
      <c r="I199" s="92"/>
      <c r="J199" s="92"/>
      <c r="K199" s="92"/>
      <c r="L199" s="92"/>
    </row>
    <row r="200" spans="3:12" ht="28">
      <c r="C200" s="83" t="s">
        <v>460</v>
      </c>
      <c r="D200" s="84" t="s">
        <v>158</v>
      </c>
      <c r="E200" s="83" t="s">
        <v>159</v>
      </c>
      <c r="F200" s="83" t="s">
        <v>160</v>
      </c>
      <c r="G200" s="760" t="s">
        <v>161</v>
      </c>
      <c r="H200" s="760"/>
      <c r="I200" s="85" t="s">
        <v>162</v>
      </c>
      <c r="J200" s="84" t="s">
        <v>156</v>
      </c>
      <c r="K200" s="84" t="s">
        <v>163</v>
      </c>
      <c r="L200" s="84" t="s">
        <v>164</v>
      </c>
    </row>
    <row r="201" spans="3:12" ht="39">
      <c r="C201" s="97" t="s">
        <v>165</v>
      </c>
      <c r="D201" s="98" t="s">
        <v>650</v>
      </c>
      <c r="E201" s="97" t="s">
        <v>179</v>
      </c>
      <c r="F201" s="97" t="s">
        <v>200</v>
      </c>
      <c r="G201" s="761" t="s">
        <v>279</v>
      </c>
      <c r="H201" s="761"/>
      <c r="I201" s="99" t="s">
        <v>173</v>
      </c>
      <c r="J201" s="100">
        <v>1</v>
      </c>
      <c r="K201" s="112">
        <v>34.549999999999997</v>
      </c>
      <c r="L201" s="112">
        <v>34.549999999999997</v>
      </c>
    </row>
    <row r="202" spans="3:12" ht="50">
      <c r="C202" s="86" t="s">
        <v>167</v>
      </c>
      <c r="D202" s="87" t="s">
        <v>642</v>
      </c>
      <c r="E202" s="86" t="s">
        <v>179</v>
      </c>
      <c r="F202" s="86" t="s">
        <v>302</v>
      </c>
      <c r="G202" s="758" t="s">
        <v>279</v>
      </c>
      <c r="H202" s="758"/>
      <c r="I202" s="88" t="s">
        <v>173</v>
      </c>
      <c r="J202" s="89">
        <v>1</v>
      </c>
      <c r="K202" s="111">
        <v>6.85</v>
      </c>
      <c r="L202" s="111">
        <v>6.85</v>
      </c>
    </row>
    <row r="203" spans="3:12" ht="37.5">
      <c r="C203" s="86" t="s">
        <v>167</v>
      </c>
      <c r="D203" s="87" t="s">
        <v>651</v>
      </c>
      <c r="E203" s="86" t="s">
        <v>179</v>
      </c>
      <c r="F203" s="86" t="s">
        <v>304</v>
      </c>
      <c r="G203" s="758" t="s">
        <v>279</v>
      </c>
      <c r="H203" s="758"/>
      <c r="I203" s="88" t="s">
        <v>173</v>
      </c>
      <c r="J203" s="89">
        <v>1</v>
      </c>
      <c r="K203" s="111">
        <v>27.7</v>
      </c>
      <c r="L203" s="111">
        <v>27.7</v>
      </c>
    </row>
    <row r="204" spans="3:12" ht="25">
      <c r="C204" s="57" t="s">
        <v>582</v>
      </c>
      <c r="D204" s="57" t="s">
        <v>582</v>
      </c>
      <c r="E204" s="57"/>
      <c r="F204" s="57"/>
      <c r="G204" s="57" t="s">
        <v>168</v>
      </c>
      <c r="H204" s="58">
        <v>9.7161808999999995</v>
      </c>
      <c r="I204" s="57" t="s">
        <v>169</v>
      </c>
      <c r="J204" s="58">
        <v>8.15</v>
      </c>
      <c r="K204" s="57" t="s">
        <v>170</v>
      </c>
      <c r="L204" s="58">
        <v>17.87</v>
      </c>
    </row>
    <row r="205" spans="3:12">
      <c r="C205" s="57" t="s">
        <v>582</v>
      </c>
      <c r="D205" s="57" t="s">
        <v>582</v>
      </c>
      <c r="E205" s="57"/>
      <c r="F205" s="57"/>
      <c r="G205" s="57" t="s">
        <v>171</v>
      </c>
      <c r="H205" s="58">
        <v>9.14</v>
      </c>
      <c r="I205" s="57"/>
      <c r="J205" s="759" t="s">
        <v>172</v>
      </c>
      <c r="K205" s="759"/>
      <c r="L205" s="58">
        <v>43.69</v>
      </c>
    </row>
    <row r="206" spans="3:12" ht="14.5" thickBot="1">
      <c r="C206" s="90" t="s">
        <v>582</v>
      </c>
      <c r="D206" s="90" t="s">
        <v>582</v>
      </c>
      <c r="E206" s="90"/>
      <c r="F206" s="90"/>
      <c r="G206" s="90"/>
      <c r="H206" s="90"/>
      <c r="I206" s="90"/>
      <c r="J206" s="91"/>
      <c r="K206" s="90"/>
      <c r="L206" s="103"/>
    </row>
    <row r="207" spans="3:12" ht="14.5" thickTop="1">
      <c r="C207" s="92" t="s">
        <v>582</v>
      </c>
      <c r="D207" s="92" t="s">
        <v>582</v>
      </c>
      <c r="E207" s="92"/>
      <c r="F207" s="92"/>
      <c r="G207" s="92"/>
      <c r="H207" s="92"/>
      <c r="I207" s="92"/>
      <c r="J207" s="92"/>
      <c r="K207" s="92"/>
      <c r="L207" s="92"/>
    </row>
    <row r="208" spans="3:12" ht="28">
      <c r="C208" s="83" t="s">
        <v>461</v>
      </c>
      <c r="D208" s="84" t="s">
        <v>158</v>
      </c>
      <c r="E208" s="83" t="s">
        <v>159</v>
      </c>
      <c r="F208" s="83" t="s">
        <v>160</v>
      </c>
      <c r="G208" s="760" t="s">
        <v>161</v>
      </c>
      <c r="H208" s="760"/>
      <c r="I208" s="85" t="s">
        <v>162</v>
      </c>
      <c r="J208" s="84" t="s">
        <v>156</v>
      </c>
      <c r="K208" s="84" t="s">
        <v>163</v>
      </c>
      <c r="L208" s="84" t="s">
        <v>164</v>
      </c>
    </row>
    <row r="209" spans="3:12" ht="52">
      <c r="C209" s="97" t="s">
        <v>165</v>
      </c>
      <c r="D209" s="98" t="s">
        <v>652</v>
      </c>
      <c r="E209" s="97" t="s">
        <v>179</v>
      </c>
      <c r="F209" s="97" t="s">
        <v>420</v>
      </c>
      <c r="G209" s="761" t="s">
        <v>279</v>
      </c>
      <c r="H209" s="761"/>
      <c r="I209" s="99" t="s">
        <v>173</v>
      </c>
      <c r="J209" s="100">
        <v>1</v>
      </c>
      <c r="K209" s="112">
        <v>32.729999999999997</v>
      </c>
      <c r="L209" s="112">
        <v>32.729999999999997</v>
      </c>
    </row>
    <row r="210" spans="3:12" ht="25">
      <c r="C210" s="86" t="s">
        <v>167</v>
      </c>
      <c r="D210" s="87" t="s">
        <v>633</v>
      </c>
      <c r="E210" s="86" t="s">
        <v>179</v>
      </c>
      <c r="F210" s="86" t="s">
        <v>280</v>
      </c>
      <c r="G210" s="758" t="s">
        <v>174</v>
      </c>
      <c r="H210" s="758"/>
      <c r="I210" s="88" t="s">
        <v>180</v>
      </c>
      <c r="J210" s="89">
        <v>0.22309999999999999</v>
      </c>
      <c r="K210" s="111">
        <v>18.77</v>
      </c>
      <c r="L210" s="111">
        <v>4.18</v>
      </c>
    </row>
    <row r="211" spans="3:12" ht="25">
      <c r="C211" s="86" t="s">
        <v>167</v>
      </c>
      <c r="D211" s="87" t="s">
        <v>634</v>
      </c>
      <c r="E211" s="86" t="s">
        <v>179</v>
      </c>
      <c r="F211" s="86" t="s">
        <v>281</v>
      </c>
      <c r="G211" s="758" t="s">
        <v>174</v>
      </c>
      <c r="H211" s="758"/>
      <c r="I211" s="88" t="s">
        <v>180</v>
      </c>
      <c r="J211" s="89">
        <v>0.53549999999999998</v>
      </c>
      <c r="K211" s="111">
        <v>22.7</v>
      </c>
      <c r="L211" s="111">
        <v>12.15</v>
      </c>
    </row>
    <row r="212" spans="3:12" ht="25">
      <c r="C212" s="86" t="s">
        <v>175</v>
      </c>
      <c r="D212" s="87" t="s">
        <v>653</v>
      </c>
      <c r="E212" s="86" t="s">
        <v>179</v>
      </c>
      <c r="F212" s="86" t="s">
        <v>305</v>
      </c>
      <c r="G212" s="758" t="s">
        <v>241</v>
      </c>
      <c r="H212" s="758"/>
      <c r="I212" s="88" t="s">
        <v>173</v>
      </c>
      <c r="J212" s="89">
        <v>1</v>
      </c>
      <c r="K212" s="111">
        <v>9.7200000000000006</v>
      </c>
      <c r="L212" s="111">
        <v>9.7200000000000006</v>
      </c>
    </row>
    <row r="213" spans="3:12" ht="37.5">
      <c r="C213" s="86" t="s">
        <v>175</v>
      </c>
      <c r="D213" s="87" t="s">
        <v>654</v>
      </c>
      <c r="E213" s="86" t="s">
        <v>179</v>
      </c>
      <c r="F213" s="86" t="s">
        <v>513</v>
      </c>
      <c r="G213" s="758" t="s">
        <v>241</v>
      </c>
      <c r="H213" s="758"/>
      <c r="I213" s="88" t="s">
        <v>173</v>
      </c>
      <c r="J213" s="89">
        <v>1</v>
      </c>
      <c r="K213" s="111">
        <v>6.68</v>
      </c>
      <c r="L213" s="111">
        <v>6.68</v>
      </c>
    </row>
    <row r="214" spans="3:12" ht="25">
      <c r="C214" s="57" t="s">
        <v>582</v>
      </c>
      <c r="D214" s="57" t="s">
        <v>582</v>
      </c>
      <c r="E214" s="57"/>
      <c r="F214" s="57"/>
      <c r="G214" s="57" t="s">
        <v>168</v>
      </c>
      <c r="H214" s="58">
        <v>6.8508046976946497</v>
      </c>
      <c r="I214" s="57" t="s">
        <v>169</v>
      </c>
      <c r="J214" s="58">
        <v>5.75</v>
      </c>
      <c r="K214" s="57" t="s">
        <v>170</v>
      </c>
      <c r="L214" s="58">
        <v>12.6</v>
      </c>
    </row>
    <row r="215" spans="3:12">
      <c r="C215" s="57" t="s">
        <v>582</v>
      </c>
      <c r="D215" s="57" t="s">
        <v>582</v>
      </c>
      <c r="E215" s="57"/>
      <c r="F215" s="57"/>
      <c r="G215" s="57" t="s">
        <v>171</v>
      </c>
      <c r="H215" s="58">
        <v>8.66</v>
      </c>
      <c r="I215" s="57"/>
      <c r="J215" s="759" t="s">
        <v>172</v>
      </c>
      <c r="K215" s="759"/>
      <c r="L215" s="58">
        <v>41.39</v>
      </c>
    </row>
    <row r="216" spans="3:12" ht="14.5" thickBot="1">
      <c r="C216" s="90" t="s">
        <v>582</v>
      </c>
      <c r="D216" s="90" t="s">
        <v>582</v>
      </c>
      <c r="E216" s="90"/>
      <c r="F216" s="90"/>
      <c r="G216" s="90"/>
      <c r="H216" s="90"/>
      <c r="I216" s="90"/>
      <c r="J216" s="91"/>
      <c r="K216" s="90"/>
      <c r="L216" s="103"/>
    </row>
    <row r="217" spans="3:12" ht="14.5" thickTop="1">
      <c r="C217" s="92" t="s">
        <v>582</v>
      </c>
      <c r="D217" s="92" t="s">
        <v>582</v>
      </c>
      <c r="E217" s="92"/>
      <c r="F217" s="92"/>
      <c r="G217" s="92"/>
      <c r="H217" s="92"/>
      <c r="I217" s="92"/>
      <c r="J217" s="92"/>
      <c r="K217" s="92"/>
      <c r="L217" s="92"/>
    </row>
    <row r="218" spans="3:12" ht="28">
      <c r="C218" s="83" t="s">
        <v>462</v>
      </c>
      <c r="D218" s="84" t="s">
        <v>158</v>
      </c>
      <c r="E218" s="83" t="s">
        <v>159</v>
      </c>
      <c r="F218" s="83" t="s">
        <v>160</v>
      </c>
      <c r="G218" s="760" t="s">
        <v>161</v>
      </c>
      <c r="H218" s="760"/>
      <c r="I218" s="85" t="s">
        <v>162</v>
      </c>
      <c r="J218" s="84" t="s">
        <v>156</v>
      </c>
      <c r="K218" s="84" t="s">
        <v>163</v>
      </c>
      <c r="L218" s="84" t="s">
        <v>164</v>
      </c>
    </row>
    <row r="219" spans="3:12" ht="52">
      <c r="C219" s="97" t="s">
        <v>165</v>
      </c>
      <c r="D219" s="98" t="s">
        <v>655</v>
      </c>
      <c r="E219" s="97" t="s">
        <v>179</v>
      </c>
      <c r="F219" s="97" t="s">
        <v>202</v>
      </c>
      <c r="G219" s="761" t="s">
        <v>279</v>
      </c>
      <c r="H219" s="761"/>
      <c r="I219" s="99" t="s">
        <v>173</v>
      </c>
      <c r="J219" s="100">
        <v>1</v>
      </c>
      <c r="K219" s="112">
        <v>108.79</v>
      </c>
      <c r="L219" s="112">
        <v>108.79</v>
      </c>
    </row>
    <row r="220" spans="3:12" ht="25">
      <c r="C220" s="86" t="s">
        <v>167</v>
      </c>
      <c r="D220" s="87" t="s">
        <v>633</v>
      </c>
      <c r="E220" s="86" t="s">
        <v>179</v>
      </c>
      <c r="F220" s="86" t="s">
        <v>280</v>
      </c>
      <c r="G220" s="758" t="s">
        <v>174</v>
      </c>
      <c r="H220" s="758"/>
      <c r="I220" s="88" t="s">
        <v>180</v>
      </c>
      <c r="J220" s="89">
        <v>0.22989999999999999</v>
      </c>
      <c r="K220" s="111">
        <v>18.77</v>
      </c>
      <c r="L220" s="111">
        <v>4.3099999999999996</v>
      </c>
    </row>
    <row r="221" spans="3:12" ht="25">
      <c r="C221" s="86" t="s">
        <v>167</v>
      </c>
      <c r="D221" s="87" t="s">
        <v>634</v>
      </c>
      <c r="E221" s="86" t="s">
        <v>179</v>
      </c>
      <c r="F221" s="86" t="s">
        <v>281</v>
      </c>
      <c r="G221" s="758" t="s">
        <v>174</v>
      </c>
      <c r="H221" s="758"/>
      <c r="I221" s="88" t="s">
        <v>180</v>
      </c>
      <c r="J221" s="89">
        <v>0.55179999999999996</v>
      </c>
      <c r="K221" s="111">
        <v>22.7</v>
      </c>
      <c r="L221" s="111">
        <v>12.52</v>
      </c>
    </row>
    <row r="222" spans="3:12" ht="25">
      <c r="C222" s="86" t="s">
        <v>175</v>
      </c>
      <c r="D222" s="87" t="s">
        <v>653</v>
      </c>
      <c r="E222" s="86" t="s">
        <v>179</v>
      </c>
      <c r="F222" s="86" t="s">
        <v>305</v>
      </c>
      <c r="G222" s="758" t="s">
        <v>241</v>
      </c>
      <c r="H222" s="758"/>
      <c r="I222" s="88" t="s">
        <v>173</v>
      </c>
      <c r="J222" s="89">
        <v>1</v>
      </c>
      <c r="K222" s="111">
        <v>9.7200000000000006</v>
      </c>
      <c r="L222" s="111">
        <v>9.7200000000000006</v>
      </c>
    </row>
    <row r="223" spans="3:12" ht="50">
      <c r="C223" s="86" t="s">
        <v>175</v>
      </c>
      <c r="D223" s="87" t="s">
        <v>656</v>
      </c>
      <c r="E223" s="86" t="s">
        <v>179</v>
      </c>
      <c r="F223" s="86" t="s">
        <v>306</v>
      </c>
      <c r="G223" s="758" t="s">
        <v>241</v>
      </c>
      <c r="H223" s="758"/>
      <c r="I223" s="88" t="s">
        <v>173</v>
      </c>
      <c r="J223" s="89">
        <v>1</v>
      </c>
      <c r="K223" s="111">
        <v>82.24</v>
      </c>
      <c r="L223" s="111">
        <v>82.24</v>
      </c>
    </row>
    <row r="224" spans="3:12" ht="25">
      <c r="C224" s="57" t="s">
        <v>582</v>
      </c>
      <c r="D224" s="57" t="s">
        <v>582</v>
      </c>
      <c r="E224" s="57"/>
      <c r="F224" s="57"/>
      <c r="G224" s="57" t="s">
        <v>168</v>
      </c>
      <c r="H224" s="58">
        <v>7.0628534145280559</v>
      </c>
      <c r="I224" s="57" t="s">
        <v>169</v>
      </c>
      <c r="J224" s="58">
        <v>5.93</v>
      </c>
      <c r="K224" s="57" t="s">
        <v>170</v>
      </c>
      <c r="L224" s="58">
        <v>12.99</v>
      </c>
    </row>
    <row r="225" spans="3:12">
      <c r="C225" s="57" t="s">
        <v>582</v>
      </c>
      <c r="D225" s="57" t="s">
        <v>582</v>
      </c>
      <c r="E225" s="57"/>
      <c r="F225" s="57"/>
      <c r="G225" s="57" t="s">
        <v>171</v>
      </c>
      <c r="H225" s="58">
        <v>28.78</v>
      </c>
      <c r="I225" s="57"/>
      <c r="J225" s="759" t="s">
        <v>172</v>
      </c>
      <c r="K225" s="759"/>
      <c r="L225" s="58">
        <v>137.57</v>
      </c>
    </row>
    <row r="226" spans="3:12" ht="14.5" thickBot="1">
      <c r="C226" s="90" t="s">
        <v>582</v>
      </c>
      <c r="D226" s="90" t="s">
        <v>582</v>
      </c>
      <c r="E226" s="90"/>
      <c r="F226" s="90"/>
      <c r="G226" s="90"/>
      <c r="H226" s="90"/>
      <c r="I226" s="90"/>
      <c r="J226" s="91"/>
      <c r="K226" s="90"/>
      <c r="L226" s="103"/>
    </row>
    <row r="227" spans="3:12" ht="14.5" thickTop="1">
      <c r="C227" s="92" t="s">
        <v>582</v>
      </c>
      <c r="D227" s="92" t="s">
        <v>582</v>
      </c>
      <c r="E227" s="92"/>
      <c r="F227" s="92"/>
      <c r="G227" s="92"/>
      <c r="H227" s="92"/>
      <c r="I227" s="92"/>
      <c r="J227" s="92"/>
      <c r="K227" s="92"/>
      <c r="L227" s="92"/>
    </row>
    <row r="228" spans="3:12" ht="28">
      <c r="C228" s="83" t="s">
        <v>463</v>
      </c>
      <c r="D228" s="84" t="s">
        <v>158</v>
      </c>
      <c r="E228" s="83" t="s">
        <v>159</v>
      </c>
      <c r="F228" s="83" t="s">
        <v>160</v>
      </c>
      <c r="G228" s="760" t="s">
        <v>161</v>
      </c>
      <c r="H228" s="760"/>
      <c r="I228" s="85" t="s">
        <v>162</v>
      </c>
      <c r="J228" s="84" t="s">
        <v>156</v>
      </c>
      <c r="K228" s="84" t="s">
        <v>163</v>
      </c>
      <c r="L228" s="84" t="s">
        <v>164</v>
      </c>
    </row>
    <row r="229" spans="3:12" ht="39">
      <c r="C229" s="97" t="s">
        <v>165</v>
      </c>
      <c r="D229" s="98" t="s">
        <v>657</v>
      </c>
      <c r="E229" s="97" t="s">
        <v>179</v>
      </c>
      <c r="F229" s="97" t="s">
        <v>421</v>
      </c>
      <c r="G229" s="761" t="s">
        <v>279</v>
      </c>
      <c r="H229" s="761"/>
      <c r="I229" s="99" t="s">
        <v>173</v>
      </c>
      <c r="J229" s="100">
        <v>1</v>
      </c>
      <c r="K229" s="112">
        <v>12.44</v>
      </c>
      <c r="L229" s="112">
        <v>12.44</v>
      </c>
    </row>
    <row r="230" spans="3:12" ht="25">
      <c r="C230" s="86" t="s">
        <v>167</v>
      </c>
      <c r="D230" s="87" t="s">
        <v>633</v>
      </c>
      <c r="E230" s="86" t="s">
        <v>179</v>
      </c>
      <c r="F230" s="86" t="s">
        <v>280</v>
      </c>
      <c r="G230" s="758" t="s">
        <v>174</v>
      </c>
      <c r="H230" s="758"/>
      <c r="I230" s="88" t="s">
        <v>180</v>
      </c>
      <c r="J230" s="89">
        <v>3.5200000000000002E-2</v>
      </c>
      <c r="K230" s="111">
        <v>18.77</v>
      </c>
      <c r="L230" s="111">
        <v>0.66</v>
      </c>
    </row>
    <row r="231" spans="3:12" ht="25">
      <c r="C231" s="86" t="s">
        <v>167</v>
      </c>
      <c r="D231" s="87" t="s">
        <v>634</v>
      </c>
      <c r="E231" s="86" t="s">
        <v>179</v>
      </c>
      <c r="F231" s="86" t="s">
        <v>281</v>
      </c>
      <c r="G231" s="758" t="s">
        <v>174</v>
      </c>
      <c r="H231" s="758"/>
      <c r="I231" s="88" t="s">
        <v>180</v>
      </c>
      <c r="J231" s="89">
        <v>3.5200000000000002E-2</v>
      </c>
      <c r="K231" s="111">
        <v>22.7</v>
      </c>
      <c r="L231" s="111">
        <v>0.79</v>
      </c>
    </row>
    <row r="232" spans="3:12" ht="25">
      <c r="C232" s="86" t="s">
        <v>175</v>
      </c>
      <c r="D232" s="87" t="s">
        <v>658</v>
      </c>
      <c r="E232" s="86" t="s">
        <v>179</v>
      </c>
      <c r="F232" s="86" t="s">
        <v>309</v>
      </c>
      <c r="G232" s="758" t="s">
        <v>241</v>
      </c>
      <c r="H232" s="758"/>
      <c r="I232" s="88" t="s">
        <v>173</v>
      </c>
      <c r="J232" s="89">
        <v>1</v>
      </c>
      <c r="K232" s="111">
        <v>10.029999999999999</v>
      </c>
      <c r="L232" s="111">
        <v>10.029999999999999</v>
      </c>
    </row>
    <row r="233" spans="3:12" ht="50">
      <c r="C233" s="86" t="s">
        <v>175</v>
      </c>
      <c r="D233" s="87" t="s">
        <v>659</v>
      </c>
      <c r="E233" s="86" t="s">
        <v>179</v>
      </c>
      <c r="F233" s="86" t="s">
        <v>308</v>
      </c>
      <c r="G233" s="758" t="s">
        <v>241</v>
      </c>
      <c r="H233" s="758"/>
      <c r="I233" s="88" t="s">
        <v>173</v>
      </c>
      <c r="J233" s="89">
        <v>1</v>
      </c>
      <c r="K233" s="111">
        <v>0.96</v>
      </c>
      <c r="L233" s="111">
        <v>0.96</v>
      </c>
    </row>
    <row r="234" spans="3:12" ht="25">
      <c r="C234" s="57" t="s">
        <v>582</v>
      </c>
      <c r="D234" s="57" t="s">
        <v>582</v>
      </c>
      <c r="E234" s="57"/>
      <c r="F234" s="57"/>
      <c r="G234" s="57" t="s">
        <v>168</v>
      </c>
      <c r="H234" s="58">
        <v>0.59808612440191389</v>
      </c>
      <c r="I234" s="57" t="s">
        <v>169</v>
      </c>
      <c r="J234" s="58">
        <v>0.5</v>
      </c>
      <c r="K234" s="57" t="s">
        <v>170</v>
      </c>
      <c r="L234" s="58">
        <v>1.1000000000000001</v>
      </c>
    </row>
    <row r="235" spans="3:12">
      <c r="C235" s="57" t="s">
        <v>582</v>
      </c>
      <c r="D235" s="57" t="s">
        <v>582</v>
      </c>
      <c r="E235" s="57"/>
      <c r="F235" s="57"/>
      <c r="G235" s="57" t="s">
        <v>171</v>
      </c>
      <c r="H235" s="58">
        <v>3.29</v>
      </c>
      <c r="I235" s="57"/>
      <c r="J235" s="759" t="s">
        <v>172</v>
      </c>
      <c r="K235" s="759"/>
      <c r="L235" s="58">
        <v>15.73</v>
      </c>
    </row>
    <row r="236" spans="3:12" ht="14.5" thickBot="1">
      <c r="C236" s="90" t="s">
        <v>582</v>
      </c>
      <c r="D236" s="90" t="s">
        <v>582</v>
      </c>
      <c r="E236" s="90"/>
      <c r="F236" s="90"/>
      <c r="G236" s="90"/>
      <c r="H236" s="90"/>
      <c r="I236" s="90"/>
      <c r="J236" s="91"/>
      <c r="K236" s="90"/>
      <c r="L236" s="103"/>
    </row>
    <row r="237" spans="3:12" ht="14.5" thickTop="1">
      <c r="C237" s="92" t="s">
        <v>582</v>
      </c>
      <c r="D237" s="92" t="s">
        <v>582</v>
      </c>
      <c r="E237" s="92"/>
      <c r="F237" s="92"/>
      <c r="G237" s="92"/>
      <c r="H237" s="92"/>
      <c r="I237" s="92"/>
      <c r="J237" s="92"/>
      <c r="K237" s="92"/>
      <c r="L237" s="92"/>
    </row>
    <row r="238" spans="3:12" ht="28">
      <c r="C238" s="83" t="s">
        <v>464</v>
      </c>
      <c r="D238" s="84" t="s">
        <v>158</v>
      </c>
      <c r="E238" s="83" t="s">
        <v>159</v>
      </c>
      <c r="F238" s="83" t="s">
        <v>160</v>
      </c>
      <c r="G238" s="760" t="s">
        <v>161</v>
      </c>
      <c r="H238" s="760"/>
      <c r="I238" s="85" t="s">
        <v>162</v>
      </c>
      <c r="J238" s="84" t="s">
        <v>156</v>
      </c>
      <c r="K238" s="84" t="s">
        <v>163</v>
      </c>
      <c r="L238" s="84" t="s">
        <v>164</v>
      </c>
    </row>
    <row r="239" spans="3:12" ht="39">
      <c r="C239" s="97" t="s">
        <v>165</v>
      </c>
      <c r="D239" s="98" t="s">
        <v>660</v>
      </c>
      <c r="E239" s="97" t="s">
        <v>179</v>
      </c>
      <c r="F239" s="97" t="s">
        <v>422</v>
      </c>
      <c r="G239" s="761" t="s">
        <v>279</v>
      </c>
      <c r="H239" s="761"/>
      <c r="I239" s="99" t="s">
        <v>173</v>
      </c>
      <c r="J239" s="100">
        <v>1</v>
      </c>
      <c r="K239" s="112">
        <v>65.47</v>
      </c>
      <c r="L239" s="112">
        <v>65.47</v>
      </c>
    </row>
    <row r="240" spans="3:12" ht="25">
      <c r="C240" s="86" t="s">
        <v>167</v>
      </c>
      <c r="D240" s="87" t="s">
        <v>633</v>
      </c>
      <c r="E240" s="86" t="s">
        <v>179</v>
      </c>
      <c r="F240" s="86" t="s">
        <v>280</v>
      </c>
      <c r="G240" s="758" t="s">
        <v>174</v>
      </c>
      <c r="H240" s="758"/>
      <c r="I240" s="88" t="s">
        <v>180</v>
      </c>
      <c r="J240" s="89">
        <v>0.13250000000000001</v>
      </c>
      <c r="K240" s="111">
        <v>18.77</v>
      </c>
      <c r="L240" s="111">
        <v>2.48</v>
      </c>
    </row>
    <row r="241" spans="3:12" ht="25">
      <c r="C241" s="86" t="s">
        <v>167</v>
      </c>
      <c r="D241" s="87" t="s">
        <v>634</v>
      </c>
      <c r="E241" s="86" t="s">
        <v>179</v>
      </c>
      <c r="F241" s="86" t="s">
        <v>281</v>
      </c>
      <c r="G241" s="758" t="s">
        <v>174</v>
      </c>
      <c r="H241" s="758"/>
      <c r="I241" s="88" t="s">
        <v>180</v>
      </c>
      <c r="J241" s="89">
        <v>0.13250000000000001</v>
      </c>
      <c r="K241" s="111">
        <v>22.7</v>
      </c>
      <c r="L241" s="111">
        <v>3</v>
      </c>
    </row>
    <row r="242" spans="3:12">
      <c r="C242" s="86" t="s">
        <v>175</v>
      </c>
      <c r="D242" s="87" t="s">
        <v>661</v>
      </c>
      <c r="E242" s="86" t="s">
        <v>179</v>
      </c>
      <c r="F242" s="86" t="s">
        <v>307</v>
      </c>
      <c r="G242" s="758" t="s">
        <v>241</v>
      </c>
      <c r="H242" s="758"/>
      <c r="I242" s="88" t="s">
        <v>173</v>
      </c>
      <c r="J242" s="89">
        <v>1</v>
      </c>
      <c r="K242" s="111">
        <v>57.49</v>
      </c>
      <c r="L242" s="111">
        <v>57.49</v>
      </c>
    </row>
    <row r="243" spans="3:12" ht="50">
      <c r="C243" s="86" t="s">
        <v>175</v>
      </c>
      <c r="D243" s="87" t="s">
        <v>662</v>
      </c>
      <c r="E243" s="86" t="s">
        <v>179</v>
      </c>
      <c r="F243" s="86" t="s">
        <v>310</v>
      </c>
      <c r="G243" s="758" t="s">
        <v>241</v>
      </c>
      <c r="H243" s="758"/>
      <c r="I243" s="88" t="s">
        <v>173</v>
      </c>
      <c r="J243" s="89">
        <v>2</v>
      </c>
      <c r="K243" s="111">
        <v>1.25</v>
      </c>
      <c r="L243" s="111">
        <v>2.5</v>
      </c>
    </row>
    <row r="244" spans="3:12" ht="25">
      <c r="C244" s="57" t="s">
        <v>582</v>
      </c>
      <c r="D244" s="57" t="s">
        <v>582</v>
      </c>
      <c r="E244" s="57"/>
      <c r="F244" s="57"/>
      <c r="G244" s="57" t="s">
        <v>168</v>
      </c>
      <c r="H244" s="58">
        <v>2.2727272727272729</v>
      </c>
      <c r="I244" s="57" t="s">
        <v>169</v>
      </c>
      <c r="J244" s="58">
        <v>1.91</v>
      </c>
      <c r="K244" s="57" t="s">
        <v>170</v>
      </c>
      <c r="L244" s="58">
        <v>4.18</v>
      </c>
    </row>
    <row r="245" spans="3:12">
      <c r="C245" s="57" t="s">
        <v>582</v>
      </c>
      <c r="D245" s="57" t="s">
        <v>582</v>
      </c>
      <c r="E245" s="57"/>
      <c r="F245" s="57"/>
      <c r="G245" s="57" t="s">
        <v>171</v>
      </c>
      <c r="H245" s="58">
        <v>17.32</v>
      </c>
      <c r="I245" s="57"/>
      <c r="J245" s="759" t="s">
        <v>172</v>
      </c>
      <c r="K245" s="759"/>
      <c r="L245" s="58">
        <v>82.79</v>
      </c>
    </row>
    <row r="246" spans="3:12" ht="14.5" thickBot="1">
      <c r="C246" s="90" t="s">
        <v>582</v>
      </c>
      <c r="D246" s="90" t="s">
        <v>582</v>
      </c>
      <c r="E246" s="90"/>
      <c r="F246" s="90"/>
      <c r="G246" s="90"/>
      <c r="H246" s="90"/>
      <c r="I246" s="90"/>
      <c r="J246" s="91"/>
      <c r="K246" s="90"/>
      <c r="L246" s="103"/>
    </row>
    <row r="247" spans="3:12" ht="14.5" thickTop="1">
      <c r="C247" s="92" t="s">
        <v>582</v>
      </c>
      <c r="D247" s="92" t="s">
        <v>582</v>
      </c>
      <c r="E247" s="92"/>
      <c r="F247" s="92"/>
      <c r="G247" s="92"/>
      <c r="H247" s="92"/>
      <c r="I247" s="92"/>
      <c r="J247" s="92"/>
      <c r="K247" s="92"/>
      <c r="L247" s="92"/>
    </row>
    <row r="248" spans="3:12" ht="28">
      <c r="C248" s="83" t="s">
        <v>465</v>
      </c>
      <c r="D248" s="84" t="s">
        <v>158</v>
      </c>
      <c r="E248" s="83" t="s">
        <v>159</v>
      </c>
      <c r="F248" s="83" t="s">
        <v>160</v>
      </c>
      <c r="G248" s="760" t="s">
        <v>161</v>
      </c>
      <c r="H248" s="760"/>
      <c r="I248" s="85" t="s">
        <v>162</v>
      </c>
      <c r="J248" s="84" t="s">
        <v>156</v>
      </c>
      <c r="K248" s="84" t="s">
        <v>163</v>
      </c>
      <c r="L248" s="84" t="s">
        <v>164</v>
      </c>
    </row>
    <row r="249" spans="3:12" ht="39">
      <c r="C249" s="97" t="s">
        <v>165</v>
      </c>
      <c r="D249" s="98" t="s">
        <v>663</v>
      </c>
      <c r="E249" s="97" t="s">
        <v>179</v>
      </c>
      <c r="F249" s="97" t="s">
        <v>203</v>
      </c>
      <c r="G249" s="761" t="s">
        <v>279</v>
      </c>
      <c r="H249" s="761"/>
      <c r="I249" s="99" t="s">
        <v>173</v>
      </c>
      <c r="J249" s="100">
        <v>1</v>
      </c>
      <c r="K249" s="112">
        <v>12.96</v>
      </c>
      <c r="L249" s="112">
        <v>12.96</v>
      </c>
    </row>
    <row r="250" spans="3:12" ht="25">
      <c r="C250" s="86" t="s">
        <v>167</v>
      </c>
      <c r="D250" s="87" t="s">
        <v>633</v>
      </c>
      <c r="E250" s="86" t="s">
        <v>179</v>
      </c>
      <c r="F250" s="86" t="s">
        <v>280</v>
      </c>
      <c r="G250" s="758" t="s">
        <v>174</v>
      </c>
      <c r="H250" s="758"/>
      <c r="I250" s="88" t="s">
        <v>180</v>
      </c>
      <c r="J250" s="89">
        <v>4.7600000000000003E-2</v>
      </c>
      <c r="K250" s="111">
        <v>18.77</v>
      </c>
      <c r="L250" s="111">
        <v>0.89</v>
      </c>
    </row>
    <row r="251" spans="3:12" ht="25">
      <c r="C251" s="86" t="s">
        <v>167</v>
      </c>
      <c r="D251" s="87" t="s">
        <v>634</v>
      </c>
      <c r="E251" s="86" t="s">
        <v>179</v>
      </c>
      <c r="F251" s="86" t="s">
        <v>281</v>
      </c>
      <c r="G251" s="758" t="s">
        <v>174</v>
      </c>
      <c r="H251" s="758"/>
      <c r="I251" s="88" t="s">
        <v>180</v>
      </c>
      <c r="J251" s="89">
        <v>4.7600000000000003E-2</v>
      </c>
      <c r="K251" s="111">
        <v>22.7</v>
      </c>
      <c r="L251" s="111">
        <v>1.08</v>
      </c>
    </row>
    <row r="252" spans="3:12" ht="25">
      <c r="C252" s="86" t="s">
        <v>175</v>
      </c>
      <c r="D252" s="87" t="s">
        <v>658</v>
      </c>
      <c r="E252" s="86" t="s">
        <v>179</v>
      </c>
      <c r="F252" s="86" t="s">
        <v>309</v>
      </c>
      <c r="G252" s="758" t="s">
        <v>241</v>
      </c>
      <c r="H252" s="758"/>
      <c r="I252" s="88" t="s">
        <v>173</v>
      </c>
      <c r="J252" s="89">
        <v>1</v>
      </c>
      <c r="K252" s="111">
        <v>10.029999999999999</v>
      </c>
      <c r="L252" s="111">
        <v>10.029999999999999</v>
      </c>
    </row>
    <row r="253" spans="3:12" ht="50">
      <c r="C253" s="86" t="s">
        <v>175</v>
      </c>
      <c r="D253" s="87" t="s">
        <v>659</v>
      </c>
      <c r="E253" s="86" t="s">
        <v>179</v>
      </c>
      <c r="F253" s="86" t="s">
        <v>308</v>
      </c>
      <c r="G253" s="758" t="s">
        <v>241</v>
      </c>
      <c r="H253" s="758"/>
      <c r="I253" s="88" t="s">
        <v>173</v>
      </c>
      <c r="J253" s="89">
        <v>1</v>
      </c>
      <c r="K253" s="111">
        <v>0.96</v>
      </c>
      <c r="L253" s="111">
        <v>0.96</v>
      </c>
    </row>
    <row r="254" spans="3:12" ht="25">
      <c r="C254" s="57" t="s">
        <v>582</v>
      </c>
      <c r="D254" s="57" t="s">
        <v>582</v>
      </c>
      <c r="E254" s="57"/>
      <c r="F254" s="57"/>
      <c r="G254" s="57" t="s">
        <v>168</v>
      </c>
      <c r="H254" s="58">
        <v>0.81013484123531976</v>
      </c>
      <c r="I254" s="57" t="s">
        <v>169</v>
      </c>
      <c r="J254" s="58">
        <v>0.68</v>
      </c>
      <c r="K254" s="57" t="s">
        <v>170</v>
      </c>
      <c r="L254" s="58">
        <v>1.49</v>
      </c>
    </row>
    <row r="255" spans="3:12">
      <c r="C255" s="57" t="s">
        <v>582</v>
      </c>
      <c r="D255" s="57" t="s">
        <v>582</v>
      </c>
      <c r="E255" s="57"/>
      <c r="F255" s="57"/>
      <c r="G255" s="57" t="s">
        <v>171</v>
      </c>
      <c r="H255" s="58">
        <v>3.42</v>
      </c>
      <c r="I255" s="57"/>
      <c r="J255" s="759" t="s">
        <v>172</v>
      </c>
      <c r="K255" s="759"/>
      <c r="L255" s="58">
        <v>16.38</v>
      </c>
    </row>
    <row r="256" spans="3:12" ht="14.5" thickBot="1">
      <c r="C256" s="90" t="s">
        <v>582</v>
      </c>
      <c r="D256" s="90" t="s">
        <v>582</v>
      </c>
      <c r="E256" s="90"/>
      <c r="F256" s="90"/>
      <c r="G256" s="90"/>
      <c r="H256" s="90"/>
      <c r="I256" s="90"/>
      <c r="J256" s="91"/>
      <c r="K256" s="90"/>
      <c r="L256" s="103"/>
    </row>
    <row r="257" spans="3:12" ht="14.5" thickTop="1">
      <c r="C257" s="92" t="s">
        <v>582</v>
      </c>
      <c r="D257" s="92" t="s">
        <v>582</v>
      </c>
      <c r="E257" s="92"/>
      <c r="F257" s="92"/>
      <c r="G257" s="92"/>
      <c r="H257" s="92"/>
      <c r="I257" s="92"/>
      <c r="J257" s="92"/>
      <c r="K257" s="92"/>
      <c r="L257" s="92"/>
    </row>
    <row r="258" spans="3:12" ht="28">
      <c r="C258" s="83" t="s">
        <v>466</v>
      </c>
      <c r="D258" s="84" t="s">
        <v>158</v>
      </c>
      <c r="E258" s="83" t="s">
        <v>159</v>
      </c>
      <c r="F258" s="83" t="s">
        <v>160</v>
      </c>
      <c r="G258" s="760" t="s">
        <v>161</v>
      </c>
      <c r="H258" s="760"/>
      <c r="I258" s="85" t="s">
        <v>162</v>
      </c>
      <c r="J258" s="84" t="s">
        <v>156</v>
      </c>
      <c r="K258" s="84" t="s">
        <v>163</v>
      </c>
      <c r="L258" s="84" t="s">
        <v>164</v>
      </c>
    </row>
    <row r="259" spans="3:12" ht="26">
      <c r="C259" s="97" t="s">
        <v>165</v>
      </c>
      <c r="D259" s="98" t="s">
        <v>557</v>
      </c>
      <c r="E259" s="97" t="s">
        <v>166</v>
      </c>
      <c r="F259" s="97" t="s">
        <v>423</v>
      </c>
      <c r="G259" s="761" t="s">
        <v>279</v>
      </c>
      <c r="H259" s="761"/>
      <c r="I259" s="99" t="s">
        <v>173</v>
      </c>
      <c r="J259" s="100">
        <v>1</v>
      </c>
      <c r="K259" s="112">
        <v>277.47000000000003</v>
      </c>
      <c r="L259" s="112">
        <v>277.47000000000003</v>
      </c>
    </row>
    <row r="260" spans="3:12" ht="25">
      <c r="C260" s="86" t="s">
        <v>167</v>
      </c>
      <c r="D260" s="87" t="s">
        <v>634</v>
      </c>
      <c r="E260" s="86" t="s">
        <v>179</v>
      </c>
      <c r="F260" s="86" t="s">
        <v>281</v>
      </c>
      <c r="G260" s="758" t="s">
        <v>174</v>
      </c>
      <c r="H260" s="758"/>
      <c r="I260" s="88" t="s">
        <v>180</v>
      </c>
      <c r="J260" s="89">
        <v>1.2370000000000001</v>
      </c>
      <c r="K260" s="111">
        <v>22.7</v>
      </c>
      <c r="L260" s="111">
        <v>28.07</v>
      </c>
    </row>
    <row r="261" spans="3:12" ht="25">
      <c r="C261" s="86" t="s">
        <v>167</v>
      </c>
      <c r="D261" s="87" t="s">
        <v>633</v>
      </c>
      <c r="E261" s="86" t="s">
        <v>179</v>
      </c>
      <c r="F261" s="86" t="s">
        <v>280</v>
      </c>
      <c r="G261" s="758" t="s">
        <v>174</v>
      </c>
      <c r="H261" s="758"/>
      <c r="I261" s="88" t="s">
        <v>180</v>
      </c>
      <c r="J261" s="89">
        <v>1.4430000000000001</v>
      </c>
      <c r="K261" s="111">
        <v>18.77</v>
      </c>
      <c r="L261" s="111">
        <v>27.08</v>
      </c>
    </row>
    <row r="262" spans="3:12" ht="50">
      <c r="C262" s="86" t="s">
        <v>175</v>
      </c>
      <c r="D262" s="87" t="s">
        <v>664</v>
      </c>
      <c r="E262" s="86" t="s">
        <v>179</v>
      </c>
      <c r="F262" s="86" t="s">
        <v>514</v>
      </c>
      <c r="G262" s="758" t="s">
        <v>241</v>
      </c>
      <c r="H262" s="758"/>
      <c r="I262" s="88" t="s">
        <v>173</v>
      </c>
      <c r="J262" s="89">
        <v>4</v>
      </c>
      <c r="K262" s="111">
        <v>1.61</v>
      </c>
      <c r="L262" s="111">
        <v>6.44</v>
      </c>
    </row>
    <row r="263" spans="3:12" ht="25">
      <c r="C263" s="86" t="s">
        <v>175</v>
      </c>
      <c r="D263" s="87" t="s">
        <v>665</v>
      </c>
      <c r="E263" s="86" t="s">
        <v>251</v>
      </c>
      <c r="F263" s="86" t="s">
        <v>515</v>
      </c>
      <c r="G263" s="758" t="s">
        <v>241</v>
      </c>
      <c r="H263" s="758"/>
      <c r="I263" s="88" t="s">
        <v>173</v>
      </c>
      <c r="J263" s="89">
        <v>1.2</v>
      </c>
      <c r="K263" s="111">
        <v>179.9</v>
      </c>
      <c r="L263" s="111">
        <v>215.88</v>
      </c>
    </row>
    <row r="264" spans="3:12" ht="25">
      <c r="C264" s="57" t="s">
        <v>582</v>
      </c>
      <c r="D264" s="57" t="s">
        <v>582</v>
      </c>
      <c r="E264" s="57"/>
      <c r="F264" s="57"/>
      <c r="G264" s="57" t="s">
        <v>168</v>
      </c>
      <c r="H264" s="58">
        <v>22.819704219225752</v>
      </c>
      <c r="I264" s="57" t="s">
        <v>169</v>
      </c>
      <c r="J264" s="58">
        <v>19.149999999999999</v>
      </c>
      <c r="K264" s="57" t="s">
        <v>170</v>
      </c>
      <c r="L264" s="58">
        <v>41.97</v>
      </c>
    </row>
    <row r="265" spans="3:12">
      <c r="C265" s="57" t="s">
        <v>582</v>
      </c>
      <c r="D265" s="57" t="s">
        <v>582</v>
      </c>
      <c r="E265" s="57"/>
      <c r="F265" s="57"/>
      <c r="G265" s="57" t="s">
        <v>171</v>
      </c>
      <c r="H265" s="58">
        <v>73.41</v>
      </c>
      <c r="I265" s="57"/>
      <c r="J265" s="759" t="s">
        <v>172</v>
      </c>
      <c r="K265" s="759"/>
      <c r="L265" s="58">
        <v>350.88</v>
      </c>
    </row>
    <row r="266" spans="3:12" ht="14.5" thickBot="1">
      <c r="C266" s="90" t="s">
        <v>582</v>
      </c>
      <c r="D266" s="90" t="s">
        <v>582</v>
      </c>
      <c r="E266" s="90"/>
      <c r="F266" s="90"/>
      <c r="G266" s="90"/>
      <c r="H266" s="90"/>
      <c r="I266" s="90"/>
      <c r="J266" s="91"/>
      <c r="K266" s="90"/>
      <c r="L266" s="103"/>
    </row>
    <row r="267" spans="3:12" ht="14.5" thickTop="1">
      <c r="C267" s="92" t="s">
        <v>582</v>
      </c>
      <c r="D267" s="92" t="s">
        <v>582</v>
      </c>
      <c r="E267" s="92"/>
      <c r="F267" s="92"/>
      <c r="G267" s="92"/>
      <c r="H267" s="92"/>
      <c r="I267" s="92"/>
      <c r="J267" s="92"/>
      <c r="K267" s="92"/>
      <c r="L267" s="92"/>
    </row>
    <row r="268" spans="3:12" ht="28">
      <c r="C268" s="83" t="s">
        <v>467</v>
      </c>
      <c r="D268" s="84" t="s">
        <v>158</v>
      </c>
      <c r="E268" s="83" t="s">
        <v>159</v>
      </c>
      <c r="F268" s="83" t="s">
        <v>160</v>
      </c>
      <c r="G268" s="760" t="s">
        <v>161</v>
      </c>
      <c r="H268" s="760"/>
      <c r="I268" s="85" t="s">
        <v>162</v>
      </c>
      <c r="J268" s="84" t="s">
        <v>156</v>
      </c>
      <c r="K268" s="84" t="s">
        <v>163</v>
      </c>
      <c r="L268" s="84" t="s">
        <v>164</v>
      </c>
    </row>
    <row r="269" spans="3:12" ht="26">
      <c r="C269" s="97" t="s">
        <v>165</v>
      </c>
      <c r="D269" s="98" t="s">
        <v>558</v>
      </c>
      <c r="E269" s="97" t="s">
        <v>166</v>
      </c>
      <c r="F269" s="97" t="s">
        <v>424</v>
      </c>
      <c r="G269" s="761">
        <v>64</v>
      </c>
      <c r="H269" s="761"/>
      <c r="I269" s="99" t="s">
        <v>173</v>
      </c>
      <c r="J269" s="100">
        <v>1</v>
      </c>
      <c r="K269" s="112">
        <v>477.96</v>
      </c>
      <c r="L269" s="112">
        <v>477.96</v>
      </c>
    </row>
    <row r="270" spans="3:12" ht="25">
      <c r="C270" s="86" t="s">
        <v>167</v>
      </c>
      <c r="D270" s="87" t="s">
        <v>634</v>
      </c>
      <c r="E270" s="86" t="s">
        <v>179</v>
      </c>
      <c r="F270" s="86" t="s">
        <v>281</v>
      </c>
      <c r="G270" s="758" t="s">
        <v>174</v>
      </c>
      <c r="H270" s="758"/>
      <c r="I270" s="88" t="s">
        <v>180</v>
      </c>
      <c r="J270" s="89">
        <v>1.2</v>
      </c>
      <c r="K270" s="111">
        <v>22.7</v>
      </c>
      <c r="L270" s="111">
        <v>27.24</v>
      </c>
    </row>
    <row r="271" spans="3:12" ht="25">
      <c r="C271" s="86" t="s">
        <v>167</v>
      </c>
      <c r="D271" s="87" t="s">
        <v>633</v>
      </c>
      <c r="E271" s="86" t="s">
        <v>179</v>
      </c>
      <c r="F271" s="86" t="s">
        <v>280</v>
      </c>
      <c r="G271" s="758" t="s">
        <v>174</v>
      </c>
      <c r="H271" s="758"/>
      <c r="I271" s="88" t="s">
        <v>180</v>
      </c>
      <c r="J271" s="89">
        <v>1.2</v>
      </c>
      <c r="K271" s="111">
        <v>18.77</v>
      </c>
      <c r="L271" s="111">
        <v>22.52</v>
      </c>
    </row>
    <row r="272" spans="3:12" ht="37.5">
      <c r="C272" s="86" t="s">
        <v>175</v>
      </c>
      <c r="D272" s="87" t="s">
        <v>666</v>
      </c>
      <c r="E272" s="86" t="s">
        <v>251</v>
      </c>
      <c r="F272" s="86" t="s">
        <v>516</v>
      </c>
      <c r="G272" s="758" t="s">
        <v>241</v>
      </c>
      <c r="H272" s="758"/>
      <c r="I272" s="88" t="s">
        <v>173</v>
      </c>
      <c r="J272" s="89">
        <v>1</v>
      </c>
      <c r="K272" s="111">
        <v>428.2</v>
      </c>
      <c r="L272" s="111">
        <v>428.2</v>
      </c>
    </row>
    <row r="273" spans="3:12" ht="25">
      <c r="C273" s="57" t="s">
        <v>582</v>
      </c>
      <c r="D273" s="57" t="s">
        <v>582</v>
      </c>
      <c r="E273" s="57"/>
      <c r="F273" s="57"/>
      <c r="G273" s="57" t="s">
        <v>168</v>
      </c>
      <c r="H273" s="58">
        <v>20.633971291866029</v>
      </c>
      <c r="I273" s="57" t="s">
        <v>169</v>
      </c>
      <c r="J273" s="58">
        <v>17.32</v>
      </c>
      <c r="K273" s="57" t="s">
        <v>170</v>
      </c>
      <c r="L273" s="58">
        <v>37.950000000000003</v>
      </c>
    </row>
    <row r="274" spans="3:12">
      <c r="C274" s="57" t="s">
        <v>582</v>
      </c>
      <c r="D274" s="57" t="s">
        <v>582</v>
      </c>
      <c r="E274" s="57"/>
      <c r="F274" s="57"/>
      <c r="G274" s="57" t="s">
        <v>171</v>
      </c>
      <c r="H274" s="58">
        <v>126.46</v>
      </c>
      <c r="I274" s="57"/>
      <c r="J274" s="759" t="s">
        <v>172</v>
      </c>
      <c r="K274" s="759"/>
      <c r="L274" s="58">
        <v>604.41999999999996</v>
      </c>
    </row>
    <row r="275" spans="3:12" ht="14.5" thickBot="1">
      <c r="C275" s="90" t="s">
        <v>582</v>
      </c>
      <c r="D275" s="90" t="s">
        <v>582</v>
      </c>
      <c r="E275" s="90"/>
      <c r="F275" s="90"/>
      <c r="G275" s="90"/>
      <c r="H275" s="90"/>
      <c r="I275" s="90"/>
      <c r="J275" s="91"/>
      <c r="K275" s="90"/>
      <c r="L275" s="103"/>
    </row>
    <row r="276" spans="3:12" ht="14.5" thickTop="1">
      <c r="C276" s="92" t="s">
        <v>582</v>
      </c>
      <c r="D276" s="92" t="s">
        <v>582</v>
      </c>
      <c r="E276" s="92"/>
      <c r="F276" s="92"/>
      <c r="G276" s="92"/>
      <c r="H276" s="92"/>
      <c r="I276" s="92"/>
      <c r="J276" s="92"/>
      <c r="K276" s="92"/>
      <c r="L276" s="92"/>
    </row>
    <row r="277" spans="3:12" ht="28">
      <c r="C277" s="83" t="s">
        <v>468</v>
      </c>
      <c r="D277" s="84" t="s">
        <v>158</v>
      </c>
      <c r="E277" s="83" t="s">
        <v>159</v>
      </c>
      <c r="F277" s="83" t="s">
        <v>160</v>
      </c>
      <c r="G277" s="760" t="s">
        <v>161</v>
      </c>
      <c r="H277" s="760"/>
      <c r="I277" s="85" t="s">
        <v>162</v>
      </c>
      <c r="J277" s="84" t="s">
        <v>156</v>
      </c>
      <c r="K277" s="84" t="s">
        <v>163</v>
      </c>
      <c r="L277" s="84" t="s">
        <v>164</v>
      </c>
    </row>
    <row r="278" spans="3:12" ht="26">
      <c r="C278" s="97" t="s">
        <v>165</v>
      </c>
      <c r="D278" s="98" t="s">
        <v>667</v>
      </c>
      <c r="E278" s="97" t="s">
        <v>179</v>
      </c>
      <c r="F278" s="97" t="s">
        <v>204</v>
      </c>
      <c r="G278" s="761" t="s">
        <v>279</v>
      </c>
      <c r="H278" s="761"/>
      <c r="I278" s="99" t="s">
        <v>173</v>
      </c>
      <c r="J278" s="100">
        <v>1</v>
      </c>
      <c r="K278" s="112">
        <v>111.96</v>
      </c>
      <c r="L278" s="112">
        <v>111.96</v>
      </c>
    </row>
    <row r="279" spans="3:12" ht="25">
      <c r="C279" s="86" t="s">
        <v>167</v>
      </c>
      <c r="D279" s="87" t="s">
        <v>633</v>
      </c>
      <c r="E279" s="86" t="s">
        <v>179</v>
      </c>
      <c r="F279" s="86" t="s">
        <v>280</v>
      </c>
      <c r="G279" s="758" t="s">
        <v>174</v>
      </c>
      <c r="H279" s="758"/>
      <c r="I279" s="88" t="s">
        <v>180</v>
      </c>
      <c r="J279" s="89">
        <v>0.39550000000000002</v>
      </c>
      <c r="K279" s="111">
        <v>18.77</v>
      </c>
      <c r="L279" s="111">
        <v>7.42</v>
      </c>
    </row>
    <row r="280" spans="3:12" ht="25">
      <c r="C280" s="86" t="s">
        <v>167</v>
      </c>
      <c r="D280" s="87" t="s">
        <v>634</v>
      </c>
      <c r="E280" s="86" t="s">
        <v>179</v>
      </c>
      <c r="F280" s="86" t="s">
        <v>281</v>
      </c>
      <c r="G280" s="758" t="s">
        <v>174</v>
      </c>
      <c r="H280" s="758"/>
      <c r="I280" s="88" t="s">
        <v>180</v>
      </c>
      <c r="J280" s="89">
        <v>0.39550000000000002</v>
      </c>
      <c r="K280" s="111">
        <v>22.7</v>
      </c>
      <c r="L280" s="111">
        <v>8.9700000000000006</v>
      </c>
    </row>
    <row r="281" spans="3:12" ht="37.5">
      <c r="C281" s="86" t="s">
        <v>175</v>
      </c>
      <c r="D281" s="87" t="s">
        <v>668</v>
      </c>
      <c r="E281" s="86" t="s">
        <v>179</v>
      </c>
      <c r="F281" s="86" t="s">
        <v>312</v>
      </c>
      <c r="G281" s="758" t="s">
        <v>241</v>
      </c>
      <c r="H281" s="758"/>
      <c r="I281" s="88" t="s">
        <v>173</v>
      </c>
      <c r="J281" s="89">
        <v>1</v>
      </c>
      <c r="K281" s="111">
        <v>95.57</v>
      </c>
      <c r="L281" s="111">
        <v>95.57</v>
      </c>
    </row>
    <row r="282" spans="3:12" ht="25">
      <c r="C282" s="57" t="s">
        <v>582</v>
      </c>
      <c r="D282" s="57" t="s">
        <v>582</v>
      </c>
      <c r="E282" s="57"/>
      <c r="F282" s="57"/>
      <c r="G282" s="57" t="s">
        <v>168</v>
      </c>
      <c r="H282" s="58">
        <v>6.7964332318399308</v>
      </c>
      <c r="I282" s="57" t="s">
        <v>169</v>
      </c>
      <c r="J282" s="58">
        <v>5.7</v>
      </c>
      <c r="K282" s="57" t="s">
        <v>170</v>
      </c>
      <c r="L282" s="58">
        <v>12.5</v>
      </c>
    </row>
    <row r="283" spans="3:12">
      <c r="C283" s="57" t="s">
        <v>582</v>
      </c>
      <c r="D283" s="57" t="s">
        <v>582</v>
      </c>
      <c r="E283" s="57"/>
      <c r="F283" s="57"/>
      <c r="G283" s="57" t="s">
        <v>171</v>
      </c>
      <c r="H283" s="58">
        <v>29.62</v>
      </c>
      <c r="I283" s="57"/>
      <c r="J283" s="759" t="s">
        <v>172</v>
      </c>
      <c r="K283" s="759"/>
      <c r="L283" s="58">
        <v>141.58000000000001</v>
      </c>
    </row>
    <row r="284" spans="3:12" ht="14.5" thickBot="1">
      <c r="C284" s="90" t="s">
        <v>582</v>
      </c>
      <c r="D284" s="90" t="s">
        <v>582</v>
      </c>
      <c r="E284" s="90"/>
      <c r="F284" s="90"/>
      <c r="G284" s="90"/>
      <c r="H284" s="90"/>
      <c r="I284" s="90"/>
      <c r="J284" s="91"/>
      <c r="K284" s="90"/>
      <c r="L284" s="103"/>
    </row>
    <row r="285" spans="3:12" ht="14.5" thickTop="1">
      <c r="C285" s="92" t="s">
        <v>582</v>
      </c>
      <c r="D285" s="92" t="s">
        <v>582</v>
      </c>
      <c r="E285" s="92"/>
      <c r="F285" s="92"/>
      <c r="G285" s="92"/>
      <c r="H285" s="92"/>
      <c r="I285" s="92"/>
      <c r="J285" s="92"/>
      <c r="K285" s="92"/>
      <c r="L285" s="92"/>
    </row>
    <row r="286" spans="3:12" ht="28">
      <c r="C286" s="83" t="s">
        <v>469</v>
      </c>
      <c r="D286" s="84" t="s">
        <v>158</v>
      </c>
      <c r="E286" s="83" t="s">
        <v>159</v>
      </c>
      <c r="F286" s="83" t="s">
        <v>160</v>
      </c>
      <c r="G286" s="760" t="s">
        <v>161</v>
      </c>
      <c r="H286" s="760"/>
      <c r="I286" s="85" t="s">
        <v>162</v>
      </c>
      <c r="J286" s="84" t="s">
        <v>156</v>
      </c>
      <c r="K286" s="84" t="s">
        <v>163</v>
      </c>
      <c r="L286" s="84" t="s">
        <v>164</v>
      </c>
    </row>
    <row r="287" spans="3:12" ht="39">
      <c r="C287" s="97" t="s">
        <v>165</v>
      </c>
      <c r="D287" s="98" t="s">
        <v>669</v>
      </c>
      <c r="E287" s="97" t="s">
        <v>179</v>
      </c>
      <c r="F287" s="97" t="s">
        <v>205</v>
      </c>
      <c r="G287" s="761" t="s">
        <v>279</v>
      </c>
      <c r="H287" s="761"/>
      <c r="I287" s="99" t="s">
        <v>186</v>
      </c>
      <c r="J287" s="100">
        <v>1</v>
      </c>
      <c r="K287" s="112">
        <v>32.86</v>
      </c>
      <c r="L287" s="112">
        <v>32.86</v>
      </c>
    </row>
    <row r="288" spans="3:12" ht="25">
      <c r="C288" s="86" t="s">
        <v>167</v>
      </c>
      <c r="D288" s="87" t="s">
        <v>633</v>
      </c>
      <c r="E288" s="86" t="s">
        <v>179</v>
      </c>
      <c r="F288" s="86" t="s">
        <v>280</v>
      </c>
      <c r="G288" s="758" t="s">
        <v>174</v>
      </c>
      <c r="H288" s="758"/>
      <c r="I288" s="88" t="s">
        <v>180</v>
      </c>
      <c r="J288" s="89">
        <v>9.5699999999999993E-2</v>
      </c>
      <c r="K288" s="111">
        <v>18.77</v>
      </c>
      <c r="L288" s="111">
        <v>1.79</v>
      </c>
    </row>
    <row r="289" spans="3:12" ht="25">
      <c r="C289" s="86" t="s">
        <v>167</v>
      </c>
      <c r="D289" s="87" t="s">
        <v>634</v>
      </c>
      <c r="E289" s="86" t="s">
        <v>179</v>
      </c>
      <c r="F289" s="86" t="s">
        <v>281</v>
      </c>
      <c r="G289" s="758" t="s">
        <v>174</v>
      </c>
      <c r="H289" s="758"/>
      <c r="I289" s="88" t="s">
        <v>180</v>
      </c>
      <c r="J289" s="89">
        <v>9.5699999999999993E-2</v>
      </c>
      <c r="K289" s="111">
        <v>22.7</v>
      </c>
      <c r="L289" s="111">
        <v>2.17</v>
      </c>
    </row>
    <row r="290" spans="3:12" ht="37.5">
      <c r="C290" s="86" t="s">
        <v>167</v>
      </c>
      <c r="D290" s="87" t="s">
        <v>670</v>
      </c>
      <c r="E290" s="86" t="s">
        <v>179</v>
      </c>
      <c r="F290" s="86" t="s">
        <v>313</v>
      </c>
      <c r="G290" s="758" t="s">
        <v>279</v>
      </c>
      <c r="H290" s="758"/>
      <c r="I290" s="88" t="s">
        <v>173</v>
      </c>
      <c r="J290" s="89">
        <v>0.5</v>
      </c>
      <c r="K290" s="111">
        <v>22.29</v>
      </c>
      <c r="L290" s="111">
        <v>11.14</v>
      </c>
    </row>
    <row r="291" spans="3:12">
      <c r="C291" s="86" t="s">
        <v>175</v>
      </c>
      <c r="D291" s="87" t="s">
        <v>671</v>
      </c>
      <c r="E291" s="86" t="s">
        <v>179</v>
      </c>
      <c r="F291" s="86" t="s">
        <v>314</v>
      </c>
      <c r="G291" s="758" t="s">
        <v>241</v>
      </c>
      <c r="H291" s="758"/>
      <c r="I291" s="88" t="s">
        <v>186</v>
      </c>
      <c r="J291" s="89">
        <v>1.05</v>
      </c>
      <c r="K291" s="111">
        <v>16.920000000000002</v>
      </c>
      <c r="L291" s="111">
        <v>17.760000000000002</v>
      </c>
    </row>
    <row r="292" spans="3:12" ht="25">
      <c r="C292" s="57" t="s">
        <v>582</v>
      </c>
      <c r="D292" s="57" t="s">
        <v>582</v>
      </c>
      <c r="E292" s="57"/>
      <c r="F292" s="57"/>
      <c r="G292" s="57" t="s">
        <v>168</v>
      </c>
      <c r="H292" s="58">
        <v>4.3605915615484996</v>
      </c>
      <c r="I292" s="57" t="s">
        <v>169</v>
      </c>
      <c r="J292" s="58">
        <v>3.66</v>
      </c>
      <c r="K292" s="57" t="s">
        <v>170</v>
      </c>
      <c r="L292" s="58">
        <v>8.02</v>
      </c>
    </row>
    <row r="293" spans="3:12">
      <c r="C293" s="57" t="s">
        <v>582</v>
      </c>
      <c r="D293" s="57" t="s">
        <v>582</v>
      </c>
      <c r="E293" s="57"/>
      <c r="F293" s="57"/>
      <c r="G293" s="57" t="s">
        <v>171</v>
      </c>
      <c r="H293" s="58">
        <v>8.69</v>
      </c>
      <c r="I293" s="57"/>
      <c r="J293" s="759" t="s">
        <v>172</v>
      </c>
      <c r="K293" s="759"/>
      <c r="L293" s="58">
        <v>41.55</v>
      </c>
    </row>
    <row r="294" spans="3:12" ht="14.5" thickBot="1">
      <c r="C294" s="90" t="s">
        <v>582</v>
      </c>
      <c r="D294" s="90" t="s">
        <v>582</v>
      </c>
      <c r="E294" s="90"/>
      <c r="F294" s="90"/>
      <c r="G294" s="90"/>
      <c r="H294" s="90"/>
      <c r="I294" s="90"/>
      <c r="J294" s="91"/>
      <c r="K294" s="90"/>
      <c r="L294" s="103"/>
    </row>
    <row r="295" spans="3:12" ht="14.5" thickTop="1">
      <c r="C295" s="92" t="s">
        <v>582</v>
      </c>
      <c r="D295" s="92" t="s">
        <v>582</v>
      </c>
      <c r="E295" s="92"/>
      <c r="F295" s="92"/>
      <c r="G295" s="92"/>
      <c r="H295" s="92"/>
      <c r="I295" s="92"/>
      <c r="J295" s="92"/>
      <c r="K295" s="92"/>
      <c r="L295" s="92"/>
    </row>
    <row r="296" spans="3:12" ht="28">
      <c r="C296" s="83" t="s">
        <v>470</v>
      </c>
      <c r="D296" s="84" t="s">
        <v>158</v>
      </c>
      <c r="E296" s="83" t="s">
        <v>159</v>
      </c>
      <c r="F296" s="83" t="s">
        <v>160</v>
      </c>
      <c r="G296" s="760" t="s">
        <v>161</v>
      </c>
      <c r="H296" s="760"/>
      <c r="I296" s="85" t="s">
        <v>162</v>
      </c>
      <c r="J296" s="84" t="s">
        <v>156</v>
      </c>
      <c r="K296" s="84" t="s">
        <v>163</v>
      </c>
      <c r="L296" s="84" t="s">
        <v>164</v>
      </c>
    </row>
    <row r="297" spans="3:12" ht="39">
      <c r="C297" s="97" t="s">
        <v>165</v>
      </c>
      <c r="D297" s="98" t="s">
        <v>672</v>
      </c>
      <c r="E297" s="97" t="s">
        <v>179</v>
      </c>
      <c r="F297" s="97" t="s">
        <v>425</v>
      </c>
      <c r="G297" s="761" t="s">
        <v>279</v>
      </c>
      <c r="H297" s="761"/>
      <c r="I297" s="99" t="s">
        <v>173</v>
      </c>
      <c r="J297" s="100">
        <v>1</v>
      </c>
      <c r="K297" s="112">
        <v>6.63</v>
      </c>
      <c r="L297" s="112">
        <v>6.63</v>
      </c>
    </row>
    <row r="298" spans="3:12" ht="25">
      <c r="C298" s="86" t="s">
        <v>167</v>
      </c>
      <c r="D298" s="87" t="s">
        <v>633</v>
      </c>
      <c r="E298" s="86" t="s">
        <v>179</v>
      </c>
      <c r="F298" s="86" t="s">
        <v>280</v>
      </c>
      <c r="G298" s="758" t="s">
        <v>174</v>
      </c>
      <c r="H298" s="758"/>
      <c r="I298" s="88" t="s">
        <v>180</v>
      </c>
      <c r="J298" s="89">
        <v>6.8770999999999997E-3</v>
      </c>
      <c r="K298" s="111">
        <v>18.77</v>
      </c>
      <c r="L298" s="111">
        <v>0.12</v>
      </c>
    </row>
    <row r="299" spans="3:12" ht="25">
      <c r="C299" s="86" t="s">
        <v>167</v>
      </c>
      <c r="D299" s="87" t="s">
        <v>634</v>
      </c>
      <c r="E299" s="86" t="s">
        <v>179</v>
      </c>
      <c r="F299" s="86" t="s">
        <v>281</v>
      </c>
      <c r="G299" s="758" t="s">
        <v>174</v>
      </c>
      <c r="H299" s="758"/>
      <c r="I299" s="88" t="s">
        <v>180</v>
      </c>
      <c r="J299" s="89">
        <v>6.1899999999999997E-2</v>
      </c>
      <c r="K299" s="111">
        <v>22.7</v>
      </c>
      <c r="L299" s="111">
        <v>1.4</v>
      </c>
    </row>
    <row r="300" spans="3:12" ht="37.5">
      <c r="C300" s="86" t="s">
        <v>175</v>
      </c>
      <c r="D300" s="87" t="s">
        <v>673</v>
      </c>
      <c r="E300" s="120" t="s">
        <v>179</v>
      </c>
      <c r="F300" s="86" t="s">
        <v>293</v>
      </c>
      <c r="G300" s="758" t="s">
        <v>241</v>
      </c>
      <c r="H300" s="758"/>
      <c r="I300" s="88" t="s">
        <v>173</v>
      </c>
      <c r="J300" s="89">
        <v>1</v>
      </c>
      <c r="K300" s="111">
        <v>5.1100000000000003</v>
      </c>
      <c r="L300" s="111">
        <v>5.1100000000000003</v>
      </c>
    </row>
    <row r="301" spans="3:12" ht="25">
      <c r="C301" s="57" t="s">
        <v>582</v>
      </c>
      <c r="D301" s="57" t="s">
        <v>582</v>
      </c>
      <c r="E301" s="57"/>
      <c r="F301" s="57"/>
      <c r="G301" s="57" t="s">
        <v>168</v>
      </c>
      <c r="H301" s="58">
        <v>0.6470204436711614</v>
      </c>
      <c r="I301" s="57" t="s">
        <v>169</v>
      </c>
      <c r="J301" s="58">
        <v>0.54</v>
      </c>
      <c r="K301" s="57" t="s">
        <v>170</v>
      </c>
      <c r="L301" s="58">
        <v>1.19</v>
      </c>
    </row>
    <row r="302" spans="3:12">
      <c r="C302" s="57" t="s">
        <v>582</v>
      </c>
      <c r="D302" s="57" t="s">
        <v>582</v>
      </c>
      <c r="E302" s="57"/>
      <c r="F302" s="57"/>
      <c r="G302" s="57" t="s">
        <v>171</v>
      </c>
      <c r="H302" s="58">
        <v>1.75</v>
      </c>
      <c r="I302" s="57"/>
      <c r="J302" s="759" t="s">
        <v>172</v>
      </c>
      <c r="K302" s="759"/>
      <c r="L302" s="58">
        <v>8.3800000000000008</v>
      </c>
    </row>
    <row r="303" spans="3:12" ht="14.5" thickBot="1">
      <c r="C303" s="90" t="s">
        <v>582</v>
      </c>
      <c r="D303" s="90" t="s">
        <v>582</v>
      </c>
      <c r="E303" s="90"/>
      <c r="F303" s="90"/>
      <c r="G303" s="90"/>
      <c r="H303" s="90"/>
      <c r="I303" s="90"/>
      <c r="J303" s="91"/>
      <c r="K303" s="90"/>
      <c r="L303" s="103"/>
    </row>
    <row r="304" spans="3:12" ht="14.5" thickTop="1">
      <c r="C304" s="92" t="s">
        <v>582</v>
      </c>
      <c r="D304" s="92" t="s">
        <v>582</v>
      </c>
      <c r="E304" s="92"/>
      <c r="F304" s="92"/>
      <c r="G304" s="92"/>
      <c r="H304" s="92"/>
      <c r="I304" s="92"/>
      <c r="J304" s="92"/>
      <c r="K304" s="92"/>
      <c r="L304" s="92"/>
    </row>
    <row r="305" spans="3:12" ht="28">
      <c r="C305" s="83" t="s">
        <v>471</v>
      </c>
      <c r="D305" s="84" t="s">
        <v>158</v>
      </c>
      <c r="E305" s="83" t="s">
        <v>159</v>
      </c>
      <c r="F305" s="83" t="s">
        <v>160</v>
      </c>
      <c r="G305" s="760" t="s">
        <v>161</v>
      </c>
      <c r="H305" s="760"/>
      <c r="I305" s="85" t="s">
        <v>162</v>
      </c>
      <c r="J305" s="84" t="s">
        <v>156</v>
      </c>
      <c r="K305" s="84" t="s">
        <v>163</v>
      </c>
      <c r="L305" s="84" t="s">
        <v>164</v>
      </c>
    </row>
    <row r="306" spans="3:12" ht="39">
      <c r="C306" s="97" t="s">
        <v>165</v>
      </c>
      <c r="D306" s="98" t="s">
        <v>559</v>
      </c>
      <c r="E306" s="97" t="s">
        <v>166</v>
      </c>
      <c r="F306" s="97" t="s">
        <v>416</v>
      </c>
      <c r="G306" s="761" t="s">
        <v>279</v>
      </c>
      <c r="H306" s="761"/>
      <c r="I306" s="99" t="s">
        <v>173</v>
      </c>
      <c r="J306" s="100">
        <v>1</v>
      </c>
      <c r="K306" s="112">
        <v>2144.81</v>
      </c>
      <c r="L306" s="112">
        <v>2144.81</v>
      </c>
    </row>
    <row r="307" spans="3:12" ht="25">
      <c r="C307" s="86" t="s">
        <v>167</v>
      </c>
      <c r="D307" s="87" t="s">
        <v>633</v>
      </c>
      <c r="E307" s="86" t="s">
        <v>179</v>
      </c>
      <c r="F307" s="86" t="s">
        <v>280</v>
      </c>
      <c r="G307" s="758" t="s">
        <v>174</v>
      </c>
      <c r="H307" s="758"/>
      <c r="I307" s="88" t="s">
        <v>180</v>
      </c>
      <c r="J307" s="89">
        <v>0.38969999999999999</v>
      </c>
      <c r="K307" s="111">
        <v>18.77</v>
      </c>
      <c r="L307" s="111">
        <v>7.31</v>
      </c>
    </row>
    <row r="308" spans="3:12" ht="25">
      <c r="C308" s="86" t="s">
        <v>167</v>
      </c>
      <c r="D308" s="87" t="s">
        <v>634</v>
      </c>
      <c r="E308" s="86" t="s">
        <v>179</v>
      </c>
      <c r="F308" s="86" t="s">
        <v>281</v>
      </c>
      <c r="G308" s="758" t="s">
        <v>174</v>
      </c>
      <c r="H308" s="758"/>
      <c r="I308" s="88" t="s">
        <v>180</v>
      </c>
      <c r="J308" s="89">
        <v>2</v>
      </c>
      <c r="K308" s="111">
        <v>22.7</v>
      </c>
      <c r="L308" s="111">
        <v>45.4</v>
      </c>
    </row>
    <row r="309" spans="3:12" ht="50">
      <c r="C309" s="86" t="s">
        <v>167</v>
      </c>
      <c r="D309" s="87" t="s">
        <v>674</v>
      </c>
      <c r="E309" s="86" t="s">
        <v>179</v>
      </c>
      <c r="F309" s="86" t="s">
        <v>285</v>
      </c>
      <c r="G309" s="758" t="s">
        <v>279</v>
      </c>
      <c r="H309" s="758"/>
      <c r="I309" s="88" t="s">
        <v>186</v>
      </c>
      <c r="J309" s="89">
        <v>3</v>
      </c>
      <c r="K309" s="111">
        <v>19.399999999999999</v>
      </c>
      <c r="L309" s="111">
        <v>58.2</v>
      </c>
    </row>
    <row r="310" spans="3:12" ht="50">
      <c r="C310" s="86" t="s">
        <v>167</v>
      </c>
      <c r="D310" s="87" t="s">
        <v>675</v>
      </c>
      <c r="E310" s="86" t="s">
        <v>179</v>
      </c>
      <c r="F310" s="86" t="s">
        <v>286</v>
      </c>
      <c r="G310" s="758" t="s">
        <v>279</v>
      </c>
      <c r="H310" s="758"/>
      <c r="I310" s="88" t="s">
        <v>173</v>
      </c>
      <c r="J310" s="89">
        <v>1</v>
      </c>
      <c r="K310" s="111">
        <v>11.31</v>
      </c>
      <c r="L310" s="111">
        <v>11.31</v>
      </c>
    </row>
    <row r="311" spans="3:12" ht="50">
      <c r="C311" s="86" t="s">
        <v>167</v>
      </c>
      <c r="D311" s="87" t="s">
        <v>676</v>
      </c>
      <c r="E311" s="86" t="s">
        <v>179</v>
      </c>
      <c r="F311" s="86" t="s">
        <v>287</v>
      </c>
      <c r="G311" s="758" t="s">
        <v>279</v>
      </c>
      <c r="H311" s="758"/>
      <c r="I311" s="88" t="s">
        <v>173</v>
      </c>
      <c r="J311" s="89">
        <v>1</v>
      </c>
      <c r="K311" s="111">
        <v>17.829999999999998</v>
      </c>
      <c r="L311" s="111">
        <v>17.829999999999998</v>
      </c>
    </row>
    <row r="312" spans="3:12" ht="50">
      <c r="C312" s="86" t="s">
        <v>167</v>
      </c>
      <c r="D312" s="87" t="s">
        <v>677</v>
      </c>
      <c r="E312" s="86" t="s">
        <v>179</v>
      </c>
      <c r="F312" s="86" t="s">
        <v>288</v>
      </c>
      <c r="G312" s="758" t="s">
        <v>279</v>
      </c>
      <c r="H312" s="758"/>
      <c r="I312" s="88" t="s">
        <v>173</v>
      </c>
      <c r="J312" s="89">
        <v>1</v>
      </c>
      <c r="K312" s="111">
        <v>20.059999999999999</v>
      </c>
      <c r="L312" s="111">
        <v>20.059999999999999</v>
      </c>
    </row>
    <row r="313" spans="3:12" ht="37.5">
      <c r="C313" s="86" t="s">
        <v>167</v>
      </c>
      <c r="D313" s="87" t="s">
        <v>678</v>
      </c>
      <c r="E313" s="86" t="s">
        <v>179</v>
      </c>
      <c r="F313" s="86" t="s">
        <v>289</v>
      </c>
      <c r="G313" s="758" t="s">
        <v>279</v>
      </c>
      <c r="H313" s="758"/>
      <c r="I313" s="88" t="s">
        <v>186</v>
      </c>
      <c r="J313" s="89">
        <v>1.2</v>
      </c>
      <c r="K313" s="111">
        <v>57.03</v>
      </c>
      <c r="L313" s="111">
        <v>68.430000000000007</v>
      </c>
    </row>
    <row r="314" spans="3:12" ht="25">
      <c r="C314" s="86" t="s">
        <v>167</v>
      </c>
      <c r="D314" s="87" t="s">
        <v>667</v>
      </c>
      <c r="E314" s="86" t="s">
        <v>179</v>
      </c>
      <c r="F314" s="86" t="s">
        <v>204</v>
      </c>
      <c r="G314" s="758" t="s">
        <v>279</v>
      </c>
      <c r="H314" s="758"/>
      <c r="I314" s="88" t="s">
        <v>173</v>
      </c>
      <c r="J314" s="89">
        <v>1</v>
      </c>
      <c r="K314" s="111">
        <v>111.96</v>
      </c>
      <c r="L314" s="111">
        <v>111.96</v>
      </c>
    </row>
    <row r="315" spans="3:12" ht="50">
      <c r="C315" s="86" t="s">
        <v>167</v>
      </c>
      <c r="D315" s="87" t="s">
        <v>679</v>
      </c>
      <c r="E315" s="86" t="s">
        <v>179</v>
      </c>
      <c r="F315" s="86" t="s">
        <v>290</v>
      </c>
      <c r="G315" s="758" t="s">
        <v>279</v>
      </c>
      <c r="H315" s="758"/>
      <c r="I315" s="88" t="s">
        <v>186</v>
      </c>
      <c r="J315" s="89">
        <v>20</v>
      </c>
      <c r="K315" s="111">
        <v>33.9</v>
      </c>
      <c r="L315" s="111">
        <v>678</v>
      </c>
    </row>
    <row r="316" spans="3:12" ht="37.5">
      <c r="C316" s="86" t="s">
        <v>167</v>
      </c>
      <c r="D316" s="87" t="s">
        <v>680</v>
      </c>
      <c r="E316" s="86" t="s">
        <v>179</v>
      </c>
      <c r="F316" s="86" t="s">
        <v>291</v>
      </c>
      <c r="G316" s="758" t="s">
        <v>279</v>
      </c>
      <c r="H316" s="758"/>
      <c r="I316" s="88" t="s">
        <v>173</v>
      </c>
      <c r="J316" s="89">
        <v>1</v>
      </c>
      <c r="K316" s="111">
        <v>163.24</v>
      </c>
      <c r="L316" s="111">
        <v>163.24</v>
      </c>
    </row>
    <row r="317" spans="3:12" ht="37.5">
      <c r="C317" s="86" t="s">
        <v>175</v>
      </c>
      <c r="D317" s="87" t="s">
        <v>681</v>
      </c>
      <c r="E317" s="86" t="s">
        <v>179</v>
      </c>
      <c r="F317" s="86" t="s">
        <v>292</v>
      </c>
      <c r="G317" s="758" t="s">
        <v>241</v>
      </c>
      <c r="H317" s="758"/>
      <c r="I317" s="88" t="s">
        <v>173</v>
      </c>
      <c r="J317" s="89">
        <v>1</v>
      </c>
      <c r="K317" s="111">
        <v>28.22</v>
      </c>
      <c r="L317" s="111">
        <v>28.22</v>
      </c>
    </row>
    <row r="318" spans="3:12" ht="37.5">
      <c r="C318" s="86" t="s">
        <v>175</v>
      </c>
      <c r="D318" s="87" t="s">
        <v>673</v>
      </c>
      <c r="E318" s="86" t="s">
        <v>179</v>
      </c>
      <c r="F318" s="86" t="s">
        <v>293</v>
      </c>
      <c r="G318" s="758" t="s">
        <v>241</v>
      </c>
      <c r="H318" s="758"/>
      <c r="I318" s="88" t="s">
        <v>173</v>
      </c>
      <c r="J318" s="89">
        <v>1</v>
      </c>
      <c r="K318" s="111">
        <v>5.1100000000000003</v>
      </c>
      <c r="L318" s="111">
        <v>5.1100000000000003</v>
      </c>
    </row>
    <row r="319" spans="3:12" ht="50">
      <c r="C319" s="86" t="s">
        <v>175</v>
      </c>
      <c r="D319" s="87" t="s">
        <v>682</v>
      </c>
      <c r="E319" s="86" t="s">
        <v>179</v>
      </c>
      <c r="F319" s="86" t="s">
        <v>294</v>
      </c>
      <c r="G319" s="758" t="s">
        <v>241</v>
      </c>
      <c r="H319" s="758"/>
      <c r="I319" s="88" t="s">
        <v>173</v>
      </c>
      <c r="J319" s="89">
        <v>3</v>
      </c>
      <c r="K319" s="111">
        <v>11.29</v>
      </c>
      <c r="L319" s="111">
        <v>33.869999999999997</v>
      </c>
    </row>
    <row r="320" spans="3:12" ht="50">
      <c r="C320" s="86" t="s">
        <v>175</v>
      </c>
      <c r="D320" s="87" t="s">
        <v>683</v>
      </c>
      <c r="E320" s="86" t="s">
        <v>179</v>
      </c>
      <c r="F320" s="86" t="s">
        <v>295</v>
      </c>
      <c r="G320" s="758" t="s">
        <v>241</v>
      </c>
      <c r="H320" s="758"/>
      <c r="I320" s="88" t="s">
        <v>173</v>
      </c>
      <c r="J320" s="89">
        <v>2</v>
      </c>
      <c r="K320" s="111">
        <v>1.1499999999999999</v>
      </c>
      <c r="L320" s="111">
        <v>2.2999999999999998</v>
      </c>
    </row>
    <row r="321" spans="3:12" ht="37.5">
      <c r="C321" s="86" t="s">
        <v>175</v>
      </c>
      <c r="D321" s="87" t="s">
        <v>684</v>
      </c>
      <c r="E321" s="86" t="s">
        <v>179</v>
      </c>
      <c r="F321" s="86" t="s">
        <v>296</v>
      </c>
      <c r="G321" s="758" t="s">
        <v>241</v>
      </c>
      <c r="H321" s="758"/>
      <c r="I321" s="88" t="s">
        <v>173</v>
      </c>
      <c r="J321" s="89">
        <v>1</v>
      </c>
      <c r="K321" s="111">
        <v>30.94</v>
      </c>
      <c r="L321" s="111">
        <v>30.94</v>
      </c>
    </row>
    <row r="322" spans="3:12" ht="37.5">
      <c r="C322" s="86" t="s">
        <v>175</v>
      </c>
      <c r="D322" s="87" t="s">
        <v>612</v>
      </c>
      <c r="E322" s="86" t="s">
        <v>179</v>
      </c>
      <c r="F322" s="86" t="s">
        <v>266</v>
      </c>
      <c r="G322" s="758" t="s">
        <v>241</v>
      </c>
      <c r="H322" s="758"/>
      <c r="I322" s="88" t="s">
        <v>173</v>
      </c>
      <c r="J322" s="89">
        <v>4</v>
      </c>
      <c r="K322" s="111">
        <v>0.2</v>
      </c>
      <c r="L322" s="111">
        <v>0.8</v>
      </c>
    </row>
    <row r="323" spans="3:12" ht="25">
      <c r="C323" s="86" t="s">
        <v>175</v>
      </c>
      <c r="D323" s="87" t="s">
        <v>685</v>
      </c>
      <c r="E323" s="86" t="s">
        <v>179</v>
      </c>
      <c r="F323" s="86" t="s">
        <v>297</v>
      </c>
      <c r="G323" s="758" t="s">
        <v>241</v>
      </c>
      <c r="H323" s="758"/>
      <c r="I323" s="88" t="s">
        <v>173</v>
      </c>
      <c r="J323" s="89">
        <v>0.06</v>
      </c>
      <c r="K323" s="111">
        <v>55.65</v>
      </c>
      <c r="L323" s="111">
        <v>3.33</v>
      </c>
    </row>
    <row r="324" spans="3:12" ht="37.5">
      <c r="C324" s="86" t="s">
        <v>175</v>
      </c>
      <c r="D324" s="87" t="s">
        <v>686</v>
      </c>
      <c r="E324" s="86" t="s">
        <v>179</v>
      </c>
      <c r="F324" s="86" t="s">
        <v>298</v>
      </c>
      <c r="G324" s="758" t="s">
        <v>241</v>
      </c>
      <c r="H324" s="758"/>
      <c r="I324" s="88" t="s">
        <v>173</v>
      </c>
      <c r="J324" s="89">
        <v>1</v>
      </c>
      <c r="K324" s="111">
        <v>48.56</v>
      </c>
      <c r="L324" s="111">
        <v>48.56</v>
      </c>
    </row>
    <row r="325" spans="3:12" ht="50">
      <c r="C325" s="86" t="s">
        <v>175</v>
      </c>
      <c r="D325" s="87" t="s">
        <v>687</v>
      </c>
      <c r="E325" s="86" t="s">
        <v>179</v>
      </c>
      <c r="F325" s="86" t="s">
        <v>299</v>
      </c>
      <c r="G325" s="758" t="s">
        <v>241</v>
      </c>
      <c r="H325" s="758"/>
      <c r="I325" s="88" t="s">
        <v>173</v>
      </c>
      <c r="J325" s="89">
        <v>1</v>
      </c>
      <c r="K325" s="111">
        <v>196.24</v>
      </c>
      <c r="L325" s="111">
        <v>196.24</v>
      </c>
    </row>
    <row r="326" spans="3:12">
      <c r="C326" s="86" t="s">
        <v>175</v>
      </c>
      <c r="D326" s="87" t="s">
        <v>688</v>
      </c>
      <c r="E326" s="86" t="s">
        <v>179</v>
      </c>
      <c r="F326" s="86" t="s">
        <v>300</v>
      </c>
      <c r="G326" s="758" t="s">
        <v>241</v>
      </c>
      <c r="H326" s="758"/>
      <c r="I326" s="88" t="s">
        <v>173</v>
      </c>
      <c r="J326" s="89">
        <v>2</v>
      </c>
      <c r="K326" s="111">
        <v>0.34</v>
      </c>
      <c r="L326" s="111">
        <v>0.68</v>
      </c>
    </row>
    <row r="327" spans="3:12" ht="37.5">
      <c r="C327" s="86" t="s">
        <v>175</v>
      </c>
      <c r="D327" s="87" t="s">
        <v>689</v>
      </c>
      <c r="E327" s="86" t="s">
        <v>179</v>
      </c>
      <c r="F327" s="86" t="s">
        <v>301</v>
      </c>
      <c r="G327" s="758" t="s">
        <v>241</v>
      </c>
      <c r="H327" s="758"/>
      <c r="I327" s="88" t="s">
        <v>186</v>
      </c>
      <c r="J327" s="89">
        <v>3.5</v>
      </c>
      <c r="K327" s="111">
        <v>175.15</v>
      </c>
      <c r="L327" s="111">
        <v>613.02</v>
      </c>
    </row>
    <row r="328" spans="3:12" ht="25">
      <c r="C328" s="57" t="s">
        <v>582</v>
      </c>
      <c r="D328" s="57" t="s">
        <v>582</v>
      </c>
      <c r="E328" s="57"/>
      <c r="F328" s="57"/>
      <c r="G328" s="57" t="s">
        <v>168</v>
      </c>
      <c r="H328" s="58">
        <v>69.432361896476735</v>
      </c>
      <c r="I328" s="57" t="s">
        <v>169</v>
      </c>
      <c r="J328" s="58">
        <v>58.27</v>
      </c>
      <c r="K328" s="57" t="s">
        <v>170</v>
      </c>
      <c r="L328" s="58">
        <v>127.7</v>
      </c>
    </row>
    <row r="329" spans="3:12">
      <c r="C329" s="57" t="s">
        <v>582</v>
      </c>
      <c r="D329" s="57" t="s">
        <v>582</v>
      </c>
      <c r="E329" s="57"/>
      <c r="F329" s="57"/>
      <c r="G329" s="57" t="s">
        <v>171</v>
      </c>
      <c r="H329" s="58">
        <v>567.51</v>
      </c>
      <c r="I329" s="57"/>
      <c r="J329" s="759" t="s">
        <v>172</v>
      </c>
      <c r="K329" s="759"/>
      <c r="L329" s="58">
        <v>2712.32</v>
      </c>
    </row>
    <row r="330" spans="3:12" ht="14.5" thickBot="1">
      <c r="C330" s="90" t="s">
        <v>582</v>
      </c>
      <c r="D330" s="90" t="s">
        <v>582</v>
      </c>
      <c r="E330" s="90"/>
      <c r="F330" s="90"/>
      <c r="G330" s="90"/>
      <c r="H330" s="90"/>
      <c r="I330" s="90"/>
      <c r="J330" s="91"/>
      <c r="K330" s="90"/>
      <c r="L330" s="103"/>
    </row>
    <row r="331" spans="3:12" ht="14.5" thickTop="1">
      <c r="C331" s="92" t="s">
        <v>582</v>
      </c>
      <c r="D331" s="92" t="s">
        <v>582</v>
      </c>
      <c r="E331" s="92"/>
      <c r="F331" s="92"/>
      <c r="G331" s="92"/>
      <c r="H331" s="92"/>
      <c r="I331" s="92"/>
      <c r="J331" s="92"/>
      <c r="K331" s="92"/>
      <c r="L331" s="92"/>
    </row>
    <row r="332" spans="3:12">
      <c r="C332" s="107" t="s">
        <v>587</v>
      </c>
      <c r="D332" s="107" t="s">
        <v>582</v>
      </c>
      <c r="E332" s="107"/>
      <c r="F332" s="107" t="s">
        <v>206</v>
      </c>
      <c r="G332" s="107"/>
      <c r="H332" s="762"/>
      <c r="I332" s="762"/>
      <c r="J332" s="108"/>
      <c r="K332" s="107"/>
      <c r="L332" s="109"/>
    </row>
    <row r="333" spans="3:12" ht="28">
      <c r="C333" s="83" t="s">
        <v>472</v>
      </c>
      <c r="D333" s="84" t="s">
        <v>158</v>
      </c>
      <c r="E333" s="83" t="s">
        <v>159</v>
      </c>
      <c r="F333" s="83" t="s">
        <v>160</v>
      </c>
      <c r="G333" s="760" t="s">
        <v>161</v>
      </c>
      <c r="H333" s="760"/>
      <c r="I333" s="85" t="s">
        <v>162</v>
      </c>
      <c r="J333" s="84" t="s">
        <v>156</v>
      </c>
      <c r="K333" s="84" t="s">
        <v>163</v>
      </c>
      <c r="L333" s="84" t="s">
        <v>164</v>
      </c>
    </row>
    <row r="334" spans="3:12" ht="78">
      <c r="C334" s="97" t="s">
        <v>165</v>
      </c>
      <c r="D334" s="98" t="s">
        <v>690</v>
      </c>
      <c r="E334" s="97" t="s">
        <v>179</v>
      </c>
      <c r="F334" s="97" t="s">
        <v>207</v>
      </c>
      <c r="G334" s="761" t="s">
        <v>311</v>
      </c>
      <c r="H334" s="761"/>
      <c r="I334" s="99" t="s">
        <v>186</v>
      </c>
      <c r="J334" s="100">
        <v>1</v>
      </c>
      <c r="K334" s="112">
        <v>42.4</v>
      </c>
      <c r="L334" s="112">
        <v>42.4</v>
      </c>
    </row>
    <row r="335" spans="3:12" ht="37.5">
      <c r="C335" s="86" t="s">
        <v>167</v>
      </c>
      <c r="D335" s="87" t="s">
        <v>691</v>
      </c>
      <c r="E335" s="86" t="s">
        <v>179</v>
      </c>
      <c r="F335" s="86" t="s">
        <v>315</v>
      </c>
      <c r="G335" s="758" t="s">
        <v>311</v>
      </c>
      <c r="H335" s="758"/>
      <c r="I335" s="88" t="s">
        <v>186</v>
      </c>
      <c r="J335" s="89">
        <v>0.79400000000000004</v>
      </c>
      <c r="K335" s="111">
        <v>21.43</v>
      </c>
      <c r="L335" s="111">
        <v>17.010000000000002</v>
      </c>
    </row>
    <row r="336" spans="3:12" ht="37.5">
      <c r="C336" s="86" t="s">
        <v>167</v>
      </c>
      <c r="D336" s="87" t="s">
        <v>692</v>
      </c>
      <c r="E336" s="86" t="s">
        <v>179</v>
      </c>
      <c r="F336" s="86" t="s">
        <v>323</v>
      </c>
      <c r="G336" s="758" t="s">
        <v>311</v>
      </c>
      <c r="H336" s="758"/>
      <c r="I336" s="88" t="s">
        <v>173</v>
      </c>
      <c r="J336" s="89">
        <v>0.65429999999999999</v>
      </c>
      <c r="K336" s="111">
        <v>8.3699999999999992</v>
      </c>
      <c r="L336" s="111">
        <v>5.47</v>
      </c>
    </row>
    <row r="337" spans="3:12" ht="50">
      <c r="C337" s="86" t="s">
        <v>167</v>
      </c>
      <c r="D337" s="87" t="s">
        <v>693</v>
      </c>
      <c r="E337" s="86" t="s">
        <v>179</v>
      </c>
      <c r="F337" s="86" t="s">
        <v>319</v>
      </c>
      <c r="G337" s="758" t="s">
        <v>311</v>
      </c>
      <c r="H337" s="758"/>
      <c r="I337" s="88" t="s">
        <v>173</v>
      </c>
      <c r="J337" s="89">
        <v>0.1694</v>
      </c>
      <c r="K337" s="111">
        <v>18.059999999999999</v>
      </c>
      <c r="L337" s="111">
        <v>3.05</v>
      </c>
    </row>
    <row r="338" spans="3:12" ht="37.5">
      <c r="C338" s="86" t="s">
        <v>167</v>
      </c>
      <c r="D338" s="87" t="s">
        <v>694</v>
      </c>
      <c r="E338" s="86" t="s">
        <v>179</v>
      </c>
      <c r="F338" s="86" t="s">
        <v>318</v>
      </c>
      <c r="G338" s="758" t="s">
        <v>311</v>
      </c>
      <c r="H338" s="758"/>
      <c r="I338" s="88" t="s">
        <v>173</v>
      </c>
      <c r="J338" s="89">
        <v>7.7299999999999994E-2</v>
      </c>
      <c r="K338" s="111">
        <v>6.49</v>
      </c>
      <c r="L338" s="111">
        <v>0.5</v>
      </c>
    </row>
    <row r="339" spans="3:12" ht="50">
      <c r="C339" s="86" t="s">
        <v>167</v>
      </c>
      <c r="D339" s="87" t="s">
        <v>695</v>
      </c>
      <c r="E339" s="86" t="s">
        <v>179</v>
      </c>
      <c r="F339" s="86" t="s">
        <v>320</v>
      </c>
      <c r="G339" s="758" t="s">
        <v>311</v>
      </c>
      <c r="H339" s="758"/>
      <c r="I339" s="88" t="s">
        <v>173</v>
      </c>
      <c r="J339" s="89">
        <v>0.6522</v>
      </c>
      <c r="K339" s="111">
        <v>6.13</v>
      </c>
      <c r="L339" s="111">
        <v>3.99</v>
      </c>
    </row>
    <row r="340" spans="3:12" ht="37.5">
      <c r="C340" s="86" t="s">
        <v>167</v>
      </c>
      <c r="D340" s="87" t="s">
        <v>696</v>
      </c>
      <c r="E340" s="86" t="s">
        <v>179</v>
      </c>
      <c r="F340" s="86" t="s">
        <v>324</v>
      </c>
      <c r="G340" s="758" t="s">
        <v>311</v>
      </c>
      <c r="H340" s="758"/>
      <c r="I340" s="88" t="s">
        <v>173</v>
      </c>
      <c r="J340" s="89">
        <v>0.30370000000000003</v>
      </c>
      <c r="K340" s="111">
        <v>11.72</v>
      </c>
      <c r="L340" s="111">
        <v>3.55</v>
      </c>
    </row>
    <row r="341" spans="3:12" ht="50">
      <c r="C341" s="86" t="s">
        <v>167</v>
      </c>
      <c r="D341" s="87" t="s">
        <v>697</v>
      </c>
      <c r="E341" s="86" t="s">
        <v>179</v>
      </c>
      <c r="F341" s="86" t="s">
        <v>321</v>
      </c>
      <c r="G341" s="758" t="s">
        <v>311</v>
      </c>
      <c r="H341" s="758"/>
      <c r="I341" s="88" t="s">
        <v>173</v>
      </c>
      <c r="J341" s="89">
        <v>1.6799999999999999E-2</v>
      </c>
      <c r="K341" s="111">
        <v>22.67</v>
      </c>
      <c r="L341" s="111">
        <v>0.38</v>
      </c>
    </row>
    <row r="342" spans="3:12" ht="50">
      <c r="C342" s="86" t="s">
        <v>167</v>
      </c>
      <c r="D342" s="87" t="s">
        <v>698</v>
      </c>
      <c r="E342" s="86" t="s">
        <v>179</v>
      </c>
      <c r="F342" s="86" t="s">
        <v>322</v>
      </c>
      <c r="G342" s="758" t="s">
        <v>311</v>
      </c>
      <c r="H342" s="758"/>
      <c r="I342" s="88" t="s">
        <v>173</v>
      </c>
      <c r="J342" s="89">
        <v>1.15E-2</v>
      </c>
      <c r="K342" s="111">
        <v>20.54</v>
      </c>
      <c r="L342" s="111">
        <v>0.23</v>
      </c>
    </row>
    <row r="343" spans="3:12" ht="37.5">
      <c r="C343" s="86" t="s">
        <v>167</v>
      </c>
      <c r="D343" s="87" t="s">
        <v>699</v>
      </c>
      <c r="E343" s="86" t="s">
        <v>179</v>
      </c>
      <c r="F343" s="86" t="s">
        <v>316</v>
      </c>
      <c r="G343" s="758" t="s">
        <v>311</v>
      </c>
      <c r="H343" s="758"/>
      <c r="I343" s="88" t="s">
        <v>186</v>
      </c>
      <c r="J343" s="89">
        <v>7.8E-2</v>
      </c>
      <c r="K343" s="111">
        <v>12.5</v>
      </c>
      <c r="L343" s="111">
        <v>0.97</v>
      </c>
    </row>
    <row r="344" spans="3:12" ht="50">
      <c r="C344" s="86" t="s">
        <v>167</v>
      </c>
      <c r="D344" s="87" t="s">
        <v>700</v>
      </c>
      <c r="E344" s="86" t="s">
        <v>179</v>
      </c>
      <c r="F344" s="86" t="s">
        <v>325</v>
      </c>
      <c r="G344" s="758" t="s">
        <v>311</v>
      </c>
      <c r="H344" s="758"/>
      <c r="I344" s="88" t="s">
        <v>173</v>
      </c>
      <c r="J344" s="89">
        <v>7.6E-3</v>
      </c>
      <c r="K344" s="111">
        <v>7.72</v>
      </c>
      <c r="L344" s="111">
        <v>0.05</v>
      </c>
    </row>
    <row r="345" spans="3:12" ht="37.5">
      <c r="C345" s="86" t="s">
        <v>167</v>
      </c>
      <c r="D345" s="87" t="s">
        <v>701</v>
      </c>
      <c r="E345" s="86" t="s">
        <v>179</v>
      </c>
      <c r="F345" s="86" t="s">
        <v>326</v>
      </c>
      <c r="G345" s="758" t="s">
        <v>311</v>
      </c>
      <c r="H345" s="758"/>
      <c r="I345" s="88" t="s">
        <v>173</v>
      </c>
      <c r="J345" s="89">
        <v>1.35E-2</v>
      </c>
      <c r="K345" s="111">
        <v>6.04</v>
      </c>
      <c r="L345" s="111">
        <v>0.08</v>
      </c>
    </row>
    <row r="346" spans="3:12" ht="37.5">
      <c r="C346" s="86" t="s">
        <v>167</v>
      </c>
      <c r="D346" s="87" t="s">
        <v>702</v>
      </c>
      <c r="E346" s="86" t="s">
        <v>179</v>
      </c>
      <c r="F346" s="86" t="s">
        <v>331</v>
      </c>
      <c r="G346" s="758" t="s">
        <v>311</v>
      </c>
      <c r="H346" s="758"/>
      <c r="I346" s="88" t="s">
        <v>173</v>
      </c>
      <c r="J346" s="89">
        <v>1.6999999999999999E-3</v>
      </c>
      <c r="K346" s="111">
        <v>10.85</v>
      </c>
      <c r="L346" s="111">
        <v>0.01</v>
      </c>
    </row>
    <row r="347" spans="3:12" ht="50">
      <c r="C347" s="86" t="s">
        <v>167</v>
      </c>
      <c r="D347" s="87" t="s">
        <v>703</v>
      </c>
      <c r="E347" s="86" t="s">
        <v>179</v>
      </c>
      <c r="F347" s="86" t="s">
        <v>328</v>
      </c>
      <c r="G347" s="758" t="s">
        <v>311</v>
      </c>
      <c r="H347" s="758"/>
      <c r="I347" s="88" t="s">
        <v>173</v>
      </c>
      <c r="J347" s="89">
        <v>3.3999999999999998E-3</v>
      </c>
      <c r="K347" s="111">
        <v>19.59</v>
      </c>
      <c r="L347" s="111">
        <v>0.06</v>
      </c>
    </row>
    <row r="348" spans="3:12" ht="37.5">
      <c r="C348" s="86" t="s">
        <v>167</v>
      </c>
      <c r="D348" s="87" t="s">
        <v>704</v>
      </c>
      <c r="E348" s="86" t="s">
        <v>179</v>
      </c>
      <c r="F348" s="86" t="s">
        <v>317</v>
      </c>
      <c r="G348" s="758" t="s">
        <v>311</v>
      </c>
      <c r="H348" s="758"/>
      <c r="I348" s="88" t="s">
        <v>186</v>
      </c>
      <c r="J348" s="89">
        <v>0.128</v>
      </c>
      <c r="K348" s="111">
        <v>6.88</v>
      </c>
      <c r="L348" s="111">
        <v>0.88</v>
      </c>
    </row>
    <row r="349" spans="3:12" ht="37.5">
      <c r="C349" s="86" t="s">
        <v>167</v>
      </c>
      <c r="D349" s="87" t="s">
        <v>705</v>
      </c>
      <c r="E349" s="86" t="s">
        <v>179</v>
      </c>
      <c r="F349" s="86" t="s">
        <v>332</v>
      </c>
      <c r="G349" s="758" t="s">
        <v>311</v>
      </c>
      <c r="H349" s="758"/>
      <c r="I349" s="88" t="s">
        <v>173</v>
      </c>
      <c r="J349" s="89">
        <v>6.7000000000000004E-2</v>
      </c>
      <c r="K349" s="111">
        <v>5.07</v>
      </c>
      <c r="L349" s="111">
        <v>0.33</v>
      </c>
    </row>
    <row r="350" spans="3:12" ht="37.5">
      <c r="C350" s="86" t="s">
        <v>167</v>
      </c>
      <c r="D350" s="87" t="s">
        <v>706</v>
      </c>
      <c r="E350" s="86" t="s">
        <v>179</v>
      </c>
      <c r="F350" s="86" t="s">
        <v>330</v>
      </c>
      <c r="G350" s="758" t="s">
        <v>311</v>
      </c>
      <c r="H350" s="758"/>
      <c r="I350" s="88" t="s">
        <v>173</v>
      </c>
      <c r="J350" s="89">
        <v>1.35E-2</v>
      </c>
      <c r="K350" s="111">
        <v>4.26</v>
      </c>
      <c r="L350" s="111">
        <v>0.05</v>
      </c>
    </row>
    <row r="351" spans="3:12" ht="37.5">
      <c r="C351" s="86" t="s">
        <v>167</v>
      </c>
      <c r="D351" s="87" t="s">
        <v>707</v>
      </c>
      <c r="E351" s="86" t="s">
        <v>179</v>
      </c>
      <c r="F351" s="86" t="s">
        <v>329</v>
      </c>
      <c r="G351" s="758" t="s">
        <v>311</v>
      </c>
      <c r="H351" s="758"/>
      <c r="I351" s="88" t="s">
        <v>173</v>
      </c>
      <c r="J351" s="89">
        <v>4.6100000000000002E-2</v>
      </c>
      <c r="K351" s="111">
        <v>7.91</v>
      </c>
      <c r="L351" s="111">
        <v>0.36</v>
      </c>
    </row>
    <row r="352" spans="3:12" ht="37.5">
      <c r="C352" s="86" t="s">
        <v>167</v>
      </c>
      <c r="D352" s="87" t="s">
        <v>708</v>
      </c>
      <c r="E352" s="86" t="s">
        <v>179</v>
      </c>
      <c r="F352" s="86" t="s">
        <v>327</v>
      </c>
      <c r="G352" s="758" t="s">
        <v>311</v>
      </c>
      <c r="H352" s="758"/>
      <c r="I352" s="88" t="s">
        <v>173</v>
      </c>
      <c r="J352" s="89">
        <v>3.85E-2</v>
      </c>
      <c r="K352" s="111">
        <v>15.76</v>
      </c>
      <c r="L352" s="111">
        <v>0.6</v>
      </c>
    </row>
    <row r="353" spans="3:12" ht="37.5">
      <c r="C353" s="86" t="s">
        <v>167</v>
      </c>
      <c r="D353" s="87" t="s">
        <v>709</v>
      </c>
      <c r="E353" s="86" t="s">
        <v>179</v>
      </c>
      <c r="F353" s="86" t="s">
        <v>333</v>
      </c>
      <c r="G353" s="758" t="s">
        <v>311</v>
      </c>
      <c r="H353" s="758"/>
      <c r="I353" s="88" t="s">
        <v>173</v>
      </c>
      <c r="J353" s="89">
        <v>3.0999999999999999E-3</v>
      </c>
      <c r="K353" s="111">
        <v>22.86</v>
      </c>
      <c r="L353" s="111">
        <v>7.0000000000000007E-2</v>
      </c>
    </row>
    <row r="354" spans="3:12" ht="25">
      <c r="C354" s="86" t="s">
        <v>167</v>
      </c>
      <c r="D354" s="87" t="s">
        <v>710</v>
      </c>
      <c r="E354" s="86" t="s">
        <v>179</v>
      </c>
      <c r="F354" s="86" t="s">
        <v>338</v>
      </c>
      <c r="G354" s="758" t="s">
        <v>311</v>
      </c>
      <c r="H354" s="758"/>
      <c r="I354" s="88" t="s">
        <v>173</v>
      </c>
      <c r="J354" s="89">
        <v>8.3000000000000001E-3</v>
      </c>
      <c r="K354" s="111">
        <v>12.16</v>
      </c>
      <c r="L354" s="111">
        <v>0.1</v>
      </c>
    </row>
    <row r="355" spans="3:12" ht="37.5">
      <c r="C355" s="86" t="s">
        <v>167</v>
      </c>
      <c r="D355" s="87" t="s">
        <v>711</v>
      </c>
      <c r="E355" s="86" t="s">
        <v>179</v>
      </c>
      <c r="F355" s="86" t="s">
        <v>339</v>
      </c>
      <c r="G355" s="758" t="s">
        <v>311</v>
      </c>
      <c r="H355" s="758"/>
      <c r="I355" s="88" t="s">
        <v>186</v>
      </c>
      <c r="J355" s="89">
        <v>0.2006</v>
      </c>
      <c r="K355" s="111">
        <v>11.05</v>
      </c>
      <c r="L355" s="111">
        <v>2.21</v>
      </c>
    </row>
    <row r="356" spans="3:12" ht="25">
      <c r="C356" s="86" t="s">
        <v>167</v>
      </c>
      <c r="D356" s="87" t="s">
        <v>712</v>
      </c>
      <c r="E356" s="86" t="s">
        <v>179</v>
      </c>
      <c r="F356" s="86" t="s">
        <v>334</v>
      </c>
      <c r="G356" s="758" t="s">
        <v>311</v>
      </c>
      <c r="H356" s="758"/>
      <c r="I356" s="88" t="s">
        <v>173</v>
      </c>
      <c r="J356" s="89">
        <v>7.1000000000000004E-3</v>
      </c>
      <c r="K356" s="111">
        <v>2.85</v>
      </c>
      <c r="L356" s="111">
        <v>0.02</v>
      </c>
    </row>
    <row r="357" spans="3:12" ht="37.5">
      <c r="C357" s="86" t="s">
        <v>167</v>
      </c>
      <c r="D357" s="87" t="s">
        <v>713</v>
      </c>
      <c r="E357" s="86" t="s">
        <v>179</v>
      </c>
      <c r="F357" s="86" t="s">
        <v>336</v>
      </c>
      <c r="G357" s="758" t="s">
        <v>311</v>
      </c>
      <c r="H357" s="758"/>
      <c r="I357" s="88" t="s">
        <v>186</v>
      </c>
      <c r="J357" s="89">
        <v>0.2006</v>
      </c>
      <c r="K357" s="111">
        <v>11.72</v>
      </c>
      <c r="L357" s="111">
        <v>2.35</v>
      </c>
    </row>
    <row r="358" spans="3:12" ht="62.5">
      <c r="C358" s="86" t="s">
        <v>167</v>
      </c>
      <c r="D358" s="87" t="s">
        <v>714</v>
      </c>
      <c r="E358" s="86" t="s">
        <v>179</v>
      </c>
      <c r="F358" s="86" t="s">
        <v>335</v>
      </c>
      <c r="G358" s="758" t="s">
        <v>311</v>
      </c>
      <c r="H358" s="758"/>
      <c r="I358" s="88" t="s">
        <v>186</v>
      </c>
      <c r="J358" s="89">
        <v>9.1999999999999998E-3</v>
      </c>
      <c r="K358" s="111">
        <v>6.31</v>
      </c>
      <c r="L358" s="111">
        <v>0.05</v>
      </c>
    </row>
    <row r="359" spans="3:12" ht="37.5">
      <c r="C359" s="86" t="s">
        <v>167</v>
      </c>
      <c r="D359" s="87" t="s">
        <v>715</v>
      </c>
      <c r="E359" s="86" t="s">
        <v>179</v>
      </c>
      <c r="F359" s="86" t="s">
        <v>337</v>
      </c>
      <c r="G359" s="758" t="s">
        <v>311</v>
      </c>
      <c r="H359" s="758"/>
      <c r="I359" s="88" t="s">
        <v>173</v>
      </c>
      <c r="J359" s="89">
        <v>8.3000000000000001E-3</v>
      </c>
      <c r="K359" s="111">
        <v>4.5</v>
      </c>
      <c r="L359" s="111">
        <v>0.03</v>
      </c>
    </row>
    <row r="360" spans="3:12" ht="25">
      <c r="C360" s="57" t="s">
        <v>582</v>
      </c>
      <c r="D360" s="57" t="s">
        <v>582</v>
      </c>
      <c r="E360" s="57"/>
      <c r="F360" s="57"/>
      <c r="G360" s="57" t="s">
        <v>168</v>
      </c>
      <c r="H360" s="58">
        <v>11.847542409743367</v>
      </c>
      <c r="I360" s="57" t="s">
        <v>169</v>
      </c>
      <c r="J360" s="58">
        <v>9.94</v>
      </c>
      <c r="K360" s="57" t="s">
        <v>170</v>
      </c>
      <c r="L360" s="58">
        <v>21.790000000000003</v>
      </c>
    </row>
    <row r="361" spans="3:12">
      <c r="C361" s="57" t="s">
        <v>582</v>
      </c>
      <c r="D361" s="57" t="s">
        <v>582</v>
      </c>
      <c r="E361" s="57"/>
      <c r="F361" s="57"/>
      <c r="G361" s="57" t="s">
        <v>171</v>
      </c>
      <c r="H361" s="58">
        <v>11.21</v>
      </c>
      <c r="I361" s="57"/>
      <c r="J361" s="759" t="s">
        <v>172</v>
      </c>
      <c r="K361" s="759"/>
      <c r="L361" s="58">
        <v>53.61</v>
      </c>
    </row>
    <row r="362" spans="3:12" ht="14.5" thickBot="1">
      <c r="C362" s="90" t="s">
        <v>582</v>
      </c>
      <c r="D362" s="90" t="s">
        <v>582</v>
      </c>
      <c r="E362" s="90"/>
      <c r="F362" s="90"/>
      <c r="G362" s="90"/>
      <c r="H362" s="90"/>
      <c r="I362" s="90"/>
      <c r="J362" s="91"/>
      <c r="K362" s="90"/>
      <c r="L362" s="103"/>
    </row>
    <row r="363" spans="3:12" ht="14.5" thickTop="1">
      <c r="C363" s="92" t="s">
        <v>582</v>
      </c>
      <c r="D363" s="92" t="s">
        <v>582</v>
      </c>
      <c r="E363" s="92"/>
      <c r="F363" s="92"/>
      <c r="G363" s="92"/>
      <c r="H363" s="92"/>
      <c r="I363" s="92"/>
      <c r="J363" s="92"/>
      <c r="K363" s="92"/>
      <c r="L363" s="92"/>
    </row>
    <row r="364" spans="3:12" ht="28">
      <c r="C364" s="83" t="s">
        <v>473</v>
      </c>
      <c r="D364" s="84" t="s">
        <v>158</v>
      </c>
      <c r="E364" s="83" t="s">
        <v>159</v>
      </c>
      <c r="F364" s="83" t="s">
        <v>160</v>
      </c>
      <c r="G364" s="760" t="s">
        <v>161</v>
      </c>
      <c r="H364" s="760"/>
      <c r="I364" s="85" t="s">
        <v>162</v>
      </c>
      <c r="J364" s="84" t="s">
        <v>156</v>
      </c>
      <c r="K364" s="84" t="s">
        <v>163</v>
      </c>
      <c r="L364" s="84" t="s">
        <v>164</v>
      </c>
    </row>
    <row r="365" spans="3:12" ht="78">
      <c r="C365" s="97" t="s">
        <v>165</v>
      </c>
      <c r="D365" s="98" t="s">
        <v>716</v>
      </c>
      <c r="E365" s="97" t="s">
        <v>179</v>
      </c>
      <c r="F365" s="97" t="s">
        <v>208</v>
      </c>
      <c r="G365" s="761" t="s">
        <v>311</v>
      </c>
      <c r="H365" s="761"/>
      <c r="I365" s="99" t="s">
        <v>186</v>
      </c>
      <c r="J365" s="100">
        <v>1</v>
      </c>
      <c r="K365" s="112">
        <v>27.1</v>
      </c>
      <c r="L365" s="112">
        <v>27.1</v>
      </c>
    </row>
    <row r="366" spans="3:12" ht="37.5">
      <c r="C366" s="86" t="s">
        <v>167</v>
      </c>
      <c r="D366" s="87" t="s">
        <v>717</v>
      </c>
      <c r="E366" s="86" t="s">
        <v>179</v>
      </c>
      <c r="F366" s="86" t="s">
        <v>341</v>
      </c>
      <c r="G366" s="758" t="s">
        <v>311</v>
      </c>
      <c r="H366" s="758"/>
      <c r="I366" s="88" t="s">
        <v>186</v>
      </c>
      <c r="J366" s="89">
        <v>7.6499999999999999E-2</v>
      </c>
      <c r="K366" s="111">
        <v>24.4</v>
      </c>
      <c r="L366" s="111">
        <v>1.86</v>
      </c>
    </row>
    <row r="367" spans="3:12" ht="37.5">
      <c r="C367" s="86" t="s">
        <v>167</v>
      </c>
      <c r="D367" s="87" t="s">
        <v>718</v>
      </c>
      <c r="E367" s="86" t="s">
        <v>179</v>
      </c>
      <c r="F367" s="86" t="s">
        <v>346</v>
      </c>
      <c r="G367" s="758" t="s">
        <v>311</v>
      </c>
      <c r="H367" s="758"/>
      <c r="I367" s="88" t="s">
        <v>173</v>
      </c>
      <c r="J367" s="89">
        <v>9.7000000000000003E-2</v>
      </c>
      <c r="K367" s="111">
        <v>9.3699999999999992</v>
      </c>
      <c r="L367" s="111">
        <v>0.9</v>
      </c>
    </row>
    <row r="368" spans="3:12" ht="37.5">
      <c r="C368" s="86" t="s">
        <v>167</v>
      </c>
      <c r="D368" s="87" t="s">
        <v>719</v>
      </c>
      <c r="E368" s="86" t="s">
        <v>179</v>
      </c>
      <c r="F368" s="86" t="s">
        <v>344</v>
      </c>
      <c r="G368" s="758" t="s">
        <v>311</v>
      </c>
      <c r="H368" s="758"/>
      <c r="I368" s="88" t="s">
        <v>173</v>
      </c>
      <c r="J368" s="89">
        <v>0.28470000000000001</v>
      </c>
      <c r="K368" s="111">
        <v>17.559999999999999</v>
      </c>
      <c r="L368" s="111">
        <v>4.99</v>
      </c>
    </row>
    <row r="369" spans="3:12" ht="37.5">
      <c r="C369" s="86" t="s">
        <v>167</v>
      </c>
      <c r="D369" s="87" t="s">
        <v>720</v>
      </c>
      <c r="E369" s="86" t="s">
        <v>179</v>
      </c>
      <c r="F369" s="86" t="s">
        <v>340</v>
      </c>
      <c r="G369" s="758" t="s">
        <v>311</v>
      </c>
      <c r="H369" s="758"/>
      <c r="I369" s="88" t="s">
        <v>186</v>
      </c>
      <c r="J369" s="89">
        <v>0.36699999999999999</v>
      </c>
      <c r="K369" s="111">
        <v>13.72</v>
      </c>
      <c r="L369" s="111">
        <v>5.03</v>
      </c>
    </row>
    <row r="370" spans="3:12" ht="50">
      <c r="C370" s="86" t="s">
        <v>167</v>
      </c>
      <c r="D370" s="87" t="s">
        <v>721</v>
      </c>
      <c r="E370" s="86" t="s">
        <v>179</v>
      </c>
      <c r="F370" s="86" t="s">
        <v>345</v>
      </c>
      <c r="G370" s="758" t="s">
        <v>311</v>
      </c>
      <c r="H370" s="758"/>
      <c r="I370" s="88" t="s">
        <v>173</v>
      </c>
      <c r="J370" s="89">
        <v>5.9900000000000002E-2</v>
      </c>
      <c r="K370" s="111">
        <v>11.61</v>
      </c>
      <c r="L370" s="111">
        <v>0.69</v>
      </c>
    </row>
    <row r="371" spans="3:12" ht="50">
      <c r="C371" s="86" t="s">
        <v>167</v>
      </c>
      <c r="D371" s="87" t="s">
        <v>722</v>
      </c>
      <c r="E371" s="86" t="s">
        <v>179</v>
      </c>
      <c r="F371" s="86" t="s">
        <v>343</v>
      </c>
      <c r="G371" s="758" t="s">
        <v>311</v>
      </c>
      <c r="H371" s="758"/>
      <c r="I371" s="88" t="s">
        <v>173</v>
      </c>
      <c r="J371" s="89">
        <v>2.4199999999999999E-2</v>
      </c>
      <c r="K371" s="111">
        <v>14.02</v>
      </c>
      <c r="L371" s="111">
        <v>0.33</v>
      </c>
    </row>
    <row r="372" spans="3:12" ht="37.5">
      <c r="C372" s="86" t="s">
        <v>167</v>
      </c>
      <c r="D372" s="87" t="s">
        <v>723</v>
      </c>
      <c r="E372" s="86" t="s">
        <v>179</v>
      </c>
      <c r="F372" s="86" t="s">
        <v>356</v>
      </c>
      <c r="G372" s="758" t="s">
        <v>311</v>
      </c>
      <c r="H372" s="758"/>
      <c r="I372" s="88" t="s">
        <v>173</v>
      </c>
      <c r="J372" s="89">
        <v>5.5500000000000001E-2</v>
      </c>
      <c r="K372" s="111">
        <v>8.86</v>
      </c>
      <c r="L372" s="111">
        <v>0.49</v>
      </c>
    </row>
    <row r="373" spans="3:12" ht="37.5">
      <c r="C373" s="86" t="s">
        <v>167</v>
      </c>
      <c r="D373" s="87" t="s">
        <v>724</v>
      </c>
      <c r="E373" s="86" t="s">
        <v>179</v>
      </c>
      <c r="F373" s="86" t="s">
        <v>347</v>
      </c>
      <c r="G373" s="758" t="s">
        <v>311</v>
      </c>
      <c r="H373" s="758"/>
      <c r="I373" s="88" t="s">
        <v>173</v>
      </c>
      <c r="J373" s="89">
        <v>1.78E-2</v>
      </c>
      <c r="K373" s="111">
        <v>24.92</v>
      </c>
      <c r="L373" s="111">
        <v>0.44</v>
      </c>
    </row>
    <row r="374" spans="3:12" ht="62.5">
      <c r="C374" s="86" t="s">
        <v>167</v>
      </c>
      <c r="D374" s="87" t="s">
        <v>725</v>
      </c>
      <c r="E374" s="86" t="s">
        <v>179</v>
      </c>
      <c r="F374" s="86" t="s">
        <v>348</v>
      </c>
      <c r="G374" s="758" t="s">
        <v>311</v>
      </c>
      <c r="H374" s="758"/>
      <c r="I374" s="88" t="s">
        <v>173</v>
      </c>
      <c r="J374" s="89">
        <v>5.8400000000000001E-2</v>
      </c>
      <c r="K374" s="111">
        <v>7.99</v>
      </c>
      <c r="L374" s="111">
        <v>0.46</v>
      </c>
    </row>
    <row r="375" spans="3:12" ht="37.5">
      <c r="C375" s="86" t="s">
        <v>167</v>
      </c>
      <c r="D375" s="87" t="s">
        <v>726</v>
      </c>
      <c r="E375" s="86" t="s">
        <v>179</v>
      </c>
      <c r="F375" s="86" t="s">
        <v>349</v>
      </c>
      <c r="G375" s="758" t="s">
        <v>311</v>
      </c>
      <c r="H375" s="758"/>
      <c r="I375" s="88" t="s">
        <v>173</v>
      </c>
      <c r="J375" s="89">
        <v>4.0599999999999997E-2</v>
      </c>
      <c r="K375" s="111">
        <v>16.52</v>
      </c>
      <c r="L375" s="111">
        <v>0.67</v>
      </c>
    </row>
    <row r="376" spans="3:12" ht="37.5">
      <c r="C376" s="86" t="s">
        <v>167</v>
      </c>
      <c r="D376" s="87" t="s">
        <v>727</v>
      </c>
      <c r="E376" s="86" t="s">
        <v>179</v>
      </c>
      <c r="F376" s="86" t="s">
        <v>342</v>
      </c>
      <c r="G376" s="758" t="s">
        <v>311</v>
      </c>
      <c r="H376" s="758"/>
      <c r="I376" s="88" t="s">
        <v>186</v>
      </c>
      <c r="J376" s="89">
        <v>0.55649999999999999</v>
      </c>
      <c r="K376" s="111">
        <v>7.04</v>
      </c>
      <c r="L376" s="111">
        <v>3.91</v>
      </c>
    </row>
    <row r="377" spans="3:12" ht="37.5">
      <c r="C377" s="86" t="s">
        <v>167</v>
      </c>
      <c r="D377" s="87" t="s">
        <v>728</v>
      </c>
      <c r="E377" s="86" t="s">
        <v>179</v>
      </c>
      <c r="F377" s="86" t="s">
        <v>353</v>
      </c>
      <c r="G377" s="758" t="s">
        <v>311</v>
      </c>
      <c r="H377" s="758"/>
      <c r="I377" s="88" t="s">
        <v>173</v>
      </c>
      <c r="J377" s="89">
        <v>0.15640000000000001</v>
      </c>
      <c r="K377" s="111">
        <v>8.51</v>
      </c>
      <c r="L377" s="111">
        <v>1.33</v>
      </c>
    </row>
    <row r="378" spans="3:12" ht="37.5">
      <c r="C378" s="86" t="s">
        <v>167</v>
      </c>
      <c r="D378" s="87" t="s">
        <v>729</v>
      </c>
      <c r="E378" s="86" t="s">
        <v>179</v>
      </c>
      <c r="F378" s="86" t="s">
        <v>352</v>
      </c>
      <c r="G378" s="758" t="s">
        <v>311</v>
      </c>
      <c r="H378" s="758"/>
      <c r="I378" s="88" t="s">
        <v>173</v>
      </c>
      <c r="J378" s="89">
        <v>0.21079999999999999</v>
      </c>
      <c r="K378" s="111">
        <v>6.79</v>
      </c>
      <c r="L378" s="111">
        <v>1.43</v>
      </c>
    </row>
    <row r="379" spans="3:12" ht="50">
      <c r="C379" s="86" t="s">
        <v>167</v>
      </c>
      <c r="D379" s="87" t="s">
        <v>730</v>
      </c>
      <c r="E379" s="86" t="s">
        <v>179</v>
      </c>
      <c r="F379" s="86" t="s">
        <v>351</v>
      </c>
      <c r="G379" s="758" t="s">
        <v>311</v>
      </c>
      <c r="H379" s="758"/>
      <c r="I379" s="88" t="s">
        <v>173</v>
      </c>
      <c r="J379" s="89">
        <v>9.8500000000000004E-2</v>
      </c>
      <c r="K379" s="111">
        <v>6.07</v>
      </c>
      <c r="L379" s="111">
        <v>0.59</v>
      </c>
    </row>
    <row r="380" spans="3:12" ht="37.5">
      <c r="C380" s="86" t="s">
        <v>167</v>
      </c>
      <c r="D380" s="87" t="s">
        <v>731</v>
      </c>
      <c r="E380" s="86" t="s">
        <v>179</v>
      </c>
      <c r="F380" s="86" t="s">
        <v>350</v>
      </c>
      <c r="G380" s="758" t="s">
        <v>311</v>
      </c>
      <c r="H380" s="758"/>
      <c r="I380" s="88" t="s">
        <v>173</v>
      </c>
      <c r="J380" s="89">
        <v>2.58E-2</v>
      </c>
      <c r="K380" s="111">
        <v>11.87</v>
      </c>
      <c r="L380" s="111">
        <v>0.3</v>
      </c>
    </row>
    <row r="381" spans="3:12" ht="37.5">
      <c r="C381" s="86" t="s">
        <v>167</v>
      </c>
      <c r="D381" s="87" t="s">
        <v>732</v>
      </c>
      <c r="E381" s="86" t="s">
        <v>179</v>
      </c>
      <c r="F381" s="86" t="s">
        <v>355</v>
      </c>
      <c r="G381" s="758" t="s">
        <v>311</v>
      </c>
      <c r="H381" s="758"/>
      <c r="I381" s="88" t="s">
        <v>173</v>
      </c>
      <c r="J381" s="89">
        <v>0.13120000000000001</v>
      </c>
      <c r="K381" s="111">
        <v>12.43</v>
      </c>
      <c r="L381" s="111">
        <v>1.63</v>
      </c>
    </row>
    <row r="382" spans="3:12" ht="37.5">
      <c r="C382" s="86" t="s">
        <v>167</v>
      </c>
      <c r="D382" s="87" t="s">
        <v>708</v>
      </c>
      <c r="E382" s="86" t="s">
        <v>179</v>
      </c>
      <c r="F382" s="86" t="s">
        <v>327</v>
      </c>
      <c r="G382" s="758" t="s">
        <v>311</v>
      </c>
      <c r="H382" s="758"/>
      <c r="I382" s="88" t="s">
        <v>173</v>
      </c>
      <c r="J382" s="89">
        <v>6.4100000000000004E-2</v>
      </c>
      <c r="K382" s="111">
        <v>15.76</v>
      </c>
      <c r="L382" s="111">
        <v>1.01</v>
      </c>
    </row>
    <row r="383" spans="3:12" ht="37.5">
      <c r="C383" s="86" t="s">
        <v>167</v>
      </c>
      <c r="D383" s="87" t="s">
        <v>733</v>
      </c>
      <c r="E383" s="86" t="s">
        <v>179</v>
      </c>
      <c r="F383" s="86" t="s">
        <v>354</v>
      </c>
      <c r="G383" s="758" t="s">
        <v>311</v>
      </c>
      <c r="H383" s="758"/>
      <c r="I383" s="88" t="s">
        <v>173</v>
      </c>
      <c r="J383" s="89">
        <v>1.52E-2</v>
      </c>
      <c r="K383" s="111">
        <v>20.12</v>
      </c>
      <c r="L383" s="111">
        <v>0.3</v>
      </c>
    </row>
    <row r="384" spans="3:12" ht="25">
      <c r="C384" s="86" t="s">
        <v>167</v>
      </c>
      <c r="D384" s="87" t="s">
        <v>710</v>
      </c>
      <c r="E384" s="86" t="s">
        <v>179</v>
      </c>
      <c r="F384" s="86" t="s">
        <v>338</v>
      </c>
      <c r="G384" s="758" t="s">
        <v>311</v>
      </c>
      <c r="H384" s="758"/>
      <c r="I384" s="88" t="s">
        <v>173</v>
      </c>
      <c r="J384" s="89">
        <v>1.06E-2</v>
      </c>
      <c r="K384" s="111">
        <v>12.16</v>
      </c>
      <c r="L384" s="111">
        <v>0.12</v>
      </c>
    </row>
    <row r="385" spans="3:12" ht="25">
      <c r="C385" s="86" t="s">
        <v>167</v>
      </c>
      <c r="D385" s="87" t="s">
        <v>734</v>
      </c>
      <c r="E385" s="86" t="s">
        <v>179</v>
      </c>
      <c r="F385" s="86" t="s">
        <v>357</v>
      </c>
      <c r="G385" s="758" t="s">
        <v>311</v>
      </c>
      <c r="H385" s="758"/>
      <c r="I385" s="88" t="s">
        <v>173</v>
      </c>
      <c r="J385" s="89">
        <v>3.0000000000000001E-3</v>
      </c>
      <c r="K385" s="111">
        <v>48.22</v>
      </c>
      <c r="L385" s="111">
        <v>0.14000000000000001</v>
      </c>
    </row>
    <row r="386" spans="3:12" ht="37.5">
      <c r="C386" s="86" t="s">
        <v>167</v>
      </c>
      <c r="D386" s="87" t="s">
        <v>711</v>
      </c>
      <c r="E386" s="86" t="s">
        <v>179</v>
      </c>
      <c r="F386" s="86" t="s">
        <v>339</v>
      </c>
      <c r="G386" s="758" t="s">
        <v>311</v>
      </c>
      <c r="H386" s="758"/>
      <c r="I386" s="88" t="s">
        <v>186</v>
      </c>
      <c r="J386" s="89">
        <v>1.4999999999999999E-2</v>
      </c>
      <c r="K386" s="111">
        <v>11.05</v>
      </c>
      <c r="L386" s="111">
        <v>0.16</v>
      </c>
    </row>
    <row r="387" spans="3:12" ht="25">
      <c r="C387" s="86" t="s">
        <v>167</v>
      </c>
      <c r="D387" s="87" t="s">
        <v>712</v>
      </c>
      <c r="E387" s="86" t="s">
        <v>179</v>
      </c>
      <c r="F387" s="86" t="s">
        <v>334</v>
      </c>
      <c r="G387" s="758" t="s">
        <v>311</v>
      </c>
      <c r="H387" s="758"/>
      <c r="I387" s="88" t="s">
        <v>173</v>
      </c>
      <c r="J387" s="89">
        <v>4.1200000000000001E-2</v>
      </c>
      <c r="K387" s="111">
        <v>2.85</v>
      </c>
      <c r="L387" s="111">
        <v>0.11</v>
      </c>
    </row>
    <row r="388" spans="3:12" ht="37.5">
      <c r="C388" s="86" t="s">
        <v>167</v>
      </c>
      <c r="D388" s="87" t="s">
        <v>713</v>
      </c>
      <c r="E388" s="86" t="s">
        <v>179</v>
      </c>
      <c r="F388" s="86" t="s">
        <v>336</v>
      </c>
      <c r="G388" s="758" t="s">
        <v>311</v>
      </c>
      <c r="H388" s="758"/>
      <c r="I388" s="88" t="s">
        <v>186</v>
      </c>
      <c r="J388" s="89">
        <v>1.4999999999999999E-2</v>
      </c>
      <c r="K388" s="111">
        <v>11.72</v>
      </c>
      <c r="L388" s="111">
        <v>0.17</v>
      </c>
    </row>
    <row r="389" spans="3:12" ht="37.5">
      <c r="C389" s="86" t="s">
        <v>167</v>
      </c>
      <c r="D389" s="87" t="s">
        <v>715</v>
      </c>
      <c r="E389" s="86" t="s">
        <v>179</v>
      </c>
      <c r="F389" s="86" t="s">
        <v>337</v>
      </c>
      <c r="G389" s="758" t="s">
        <v>311</v>
      </c>
      <c r="H389" s="758"/>
      <c r="I389" s="88" t="s">
        <v>173</v>
      </c>
      <c r="J389" s="89">
        <v>9.1000000000000004E-3</v>
      </c>
      <c r="K389" s="111">
        <v>4.5</v>
      </c>
      <c r="L389" s="111">
        <v>0.04</v>
      </c>
    </row>
    <row r="390" spans="3:12" ht="25">
      <c r="C390" s="57" t="s">
        <v>582</v>
      </c>
      <c r="D390" s="57" t="s">
        <v>582</v>
      </c>
      <c r="E390" s="57"/>
      <c r="F390" s="57"/>
      <c r="G390" s="57" t="s">
        <v>168</v>
      </c>
      <c r="H390" s="58">
        <v>5.1272292301000437</v>
      </c>
      <c r="I390" s="57" t="s">
        <v>169</v>
      </c>
      <c r="J390" s="58">
        <v>4.3</v>
      </c>
      <c r="K390" s="57" t="s">
        <v>170</v>
      </c>
      <c r="L390" s="58">
        <v>9.43</v>
      </c>
    </row>
    <row r="391" spans="3:12">
      <c r="C391" s="57" t="s">
        <v>582</v>
      </c>
      <c r="D391" s="57" t="s">
        <v>582</v>
      </c>
      <c r="E391" s="57"/>
      <c r="F391" s="57"/>
      <c r="G391" s="57" t="s">
        <v>171</v>
      </c>
      <c r="H391" s="58">
        <v>7.17</v>
      </c>
      <c r="I391" s="57"/>
      <c r="J391" s="759" t="s">
        <v>172</v>
      </c>
      <c r="K391" s="759"/>
      <c r="L391" s="58">
        <v>34.270000000000003</v>
      </c>
    </row>
    <row r="392" spans="3:12" ht="14.5" thickBot="1">
      <c r="C392" s="90" t="s">
        <v>582</v>
      </c>
      <c r="D392" s="90" t="s">
        <v>582</v>
      </c>
      <c r="E392" s="90"/>
      <c r="F392" s="90"/>
      <c r="G392" s="90"/>
      <c r="H392" s="90"/>
      <c r="I392" s="90"/>
      <c r="J392" s="91"/>
      <c r="K392" s="90"/>
      <c r="L392" s="103"/>
    </row>
    <row r="393" spans="3:12" ht="14.5" thickTop="1">
      <c r="C393" s="92" t="s">
        <v>582</v>
      </c>
      <c r="D393" s="92" t="s">
        <v>582</v>
      </c>
      <c r="E393" s="92"/>
      <c r="F393" s="92"/>
      <c r="G393" s="92"/>
      <c r="H393" s="92"/>
      <c r="I393" s="92"/>
      <c r="J393" s="92"/>
      <c r="K393" s="92"/>
      <c r="L393" s="92"/>
    </row>
    <row r="394" spans="3:12" ht="28">
      <c r="C394" s="83" t="s">
        <v>474</v>
      </c>
      <c r="D394" s="84" t="s">
        <v>158</v>
      </c>
      <c r="E394" s="83" t="s">
        <v>159</v>
      </c>
      <c r="F394" s="83" t="s">
        <v>160</v>
      </c>
      <c r="G394" s="760" t="s">
        <v>161</v>
      </c>
      <c r="H394" s="760"/>
      <c r="I394" s="85" t="s">
        <v>162</v>
      </c>
      <c r="J394" s="84" t="s">
        <v>156</v>
      </c>
      <c r="K394" s="84" t="s">
        <v>163</v>
      </c>
      <c r="L394" s="84" t="s">
        <v>164</v>
      </c>
    </row>
    <row r="395" spans="3:12" ht="65">
      <c r="C395" s="97" t="s">
        <v>165</v>
      </c>
      <c r="D395" s="98" t="s">
        <v>735</v>
      </c>
      <c r="E395" s="97" t="s">
        <v>179</v>
      </c>
      <c r="F395" s="97" t="s">
        <v>209</v>
      </c>
      <c r="G395" s="761" t="s">
        <v>311</v>
      </c>
      <c r="H395" s="761"/>
      <c r="I395" s="99" t="s">
        <v>186</v>
      </c>
      <c r="J395" s="100">
        <v>1</v>
      </c>
      <c r="K395" s="112">
        <v>48.28</v>
      </c>
      <c r="L395" s="112">
        <v>48.28</v>
      </c>
    </row>
    <row r="396" spans="3:12" ht="37.5">
      <c r="C396" s="86" t="s">
        <v>167</v>
      </c>
      <c r="D396" s="87" t="s">
        <v>736</v>
      </c>
      <c r="E396" s="86" t="s">
        <v>179</v>
      </c>
      <c r="F396" s="86" t="s">
        <v>358</v>
      </c>
      <c r="G396" s="758" t="s">
        <v>311</v>
      </c>
      <c r="H396" s="758"/>
      <c r="I396" s="88" t="s">
        <v>186</v>
      </c>
      <c r="J396" s="89">
        <v>1</v>
      </c>
      <c r="K396" s="111">
        <v>22.06</v>
      </c>
      <c r="L396" s="111">
        <v>22.06</v>
      </c>
    </row>
    <row r="397" spans="3:12" ht="37.5">
      <c r="C397" s="86" t="s">
        <v>167</v>
      </c>
      <c r="D397" s="87" t="s">
        <v>737</v>
      </c>
      <c r="E397" s="86" t="s">
        <v>179</v>
      </c>
      <c r="F397" s="86" t="s">
        <v>362</v>
      </c>
      <c r="G397" s="758" t="s">
        <v>311</v>
      </c>
      <c r="H397" s="758"/>
      <c r="I397" s="88" t="s">
        <v>173</v>
      </c>
      <c r="J397" s="89">
        <v>0.28510000000000002</v>
      </c>
      <c r="K397" s="111">
        <v>15.26</v>
      </c>
      <c r="L397" s="111">
        <v>4.3499999999999996</v>
      </c>
    </row>
    <row r="398" spans="3:12" ht="37.5">
      <c r="C398" s="86" t="s">
        <v>167</v>
      </c>
      <c r="D398" s="87" t="s">
        <v>738</v>
      </c>
      <c r="E398" s="86" t="s">
        <v>179</v>
      </c>
      <c r="F398" s="86" t="s">
        <v>363</v>
      </c>
      <c r="G398" s="758" t="s">
        <v>311</v>
      </c>
      <c r="H398" s="758"/>
      <c r="I398" s="88" t="s">
        <v>173</v>
      </c>
      <c r="J398" s="89">
        <v>0.1948</v>
      </c>
      <c r="K398" s="111">
        <v>18.75</v>
      </c>
      <c r="L398" s="111">
        <v>3.65</v>
      </c>
    </row>
    <row r="399" spans="3:12" ht="37.5">
      <c r="C399" s="86" t="s">
        <v>167</v>
      </c>
      <c r="D399" s="87" t="s">
        <v>739</v>
      </c>
      <c r="E399" s="86" t="s">
        <v>179</v>
      </c>
      <c r="F399" s="86" t="s">
        <v>361</v>
      </c>
      <c r="G399" s="758" t="s">
        <v>311</v>
      </c>
      <c r="H399" s="758"/>
      <c r="I399" s="88" t="s">
        <v>173</v>
      </c>
      <c r="J399" s="89">
        <v>0.21460000000000001</v>
      </c>
      <c r="K399" s="111">
        <v>12.68</v>
      </c>
      <c r="L399" s="111">
        <v>2.72</v>
      </c>
    </row>
    <row r="400" spans="3:12" ht="37.5">
      <c r="C400" s="86" t="s">
        <v>167</v>
      </c>
      <c r="D400" s="87" t="s">
        <v>740</v>
      </c>
      <c r="E400" s="86" t="s">
        <v>179</v>
      </c>
      <c r="F400" s="86" t="s">
        <v>360</v>
      </c>
      <c r="G400" s="758" t="s">
        <v>311</v>
      </c>
      <c r="H400" s="758"/>
      <c r="I400" s="88" t="s">
        <v>173</v>
      </c>
      <c r="J400" s="89">
        <v>0.22700000000000001</v>
      </c>
      <c r="K400" s="111">
        <v>45.3</v>
      </c>
      <c r="L400" s="111">
        <v>10.28</v>
      </c>
    </row>
    <row r="401" spans="3:12" ht="50">
      <c r="C401" s="86" t="s">
        <v>167</v>
      </c>
      <c r="D401" s="87" t="s">
        <v>741</v>
      </c>
      <c r="E401" s="86" t="s">
        <v>179</v>
      </c>
      <c r="F401" s="86" t="s">
        <v>364</v>
      </c>
      <c r="G401" s="758" t="s">
        <v>311</v>
      </c>
      <c r="H401" s="758"/>
      <c r="I401" s="88" t="s">
        <v>173</v>
      </c>
      <c r="J401" s="89">
        <v>7.51E-2</v>
      </c>
      <c r="K401" s="111">
        <v>11.63</v>
      </c>
      <c r="L401" s="111">
        <v>0.87</v>
      </c>
    </row>
    <row r="402" spans="3:12" ht="37.5">
      <c r="C402" s="86" t="s">
        <v>167</v>
      </c>
      <c r="D402" s="87" t="s">
        <v>742</v>
      </c>
      <c r="E402" s="86" t="s">
        <v>179</v>
      </c>
      <c r="F402" s="86" t="s">
        <v>359</v>
      </c>
      <c r="G402" s="758" t="s">
        <v>311</v>
      </c>
      <c r="H402" s="758"/>
      <c r="I402" s="88" t="s">
        <v>173</v>
      </c>
      <c r="J402" s="89">
        <v>4.5999999999999999E-3</v>
      </c>
      <c r="K402" s="111">
        <v>25.08</v>
      </c>
      <c r="L402" s="111">
        <v>0.11</v>
      </c>
    </row>
    <row r="403" spans="3:12" ht="37.5">
      <c r="C403" s="86" t="s">
        <v>167</v>
      </c>
      <c r="D403" s="87" t="s">
        <v>743</v>
      </c>
      <c r="E403" s="86" t="s">
        <v>179</v>
      </c>
      <c r="F403" s="86" t="s">
        <v>368</v>
      </c>
      <c r="G403" s="758" t="s">
        <v>311</v>
      </c>
      <c r="H403" s="758"/>
      <c r="I403" s="88" t="s">
        <v>173</v>
      </c>
      <c r="J403" s="89">
        <v>4.1799999999999997E-2</v>
      </c>
      <c r="K403" s="111">
        <v>29.56</v>
      </c>
      <c r="L403" s="111">
        <v>1.23</v>
      </c>
    </row>
    <row r="404" spans="3:12" ht="37.5">
      <c r="C404" s="86" t="s">
        <v>167</v>
      </c>
      <c r="D404" s="87" t="s">
        <v>744</v>
      </c>
      <c r="E404" s="86" t="s">
        <v>179</v>
      </c>
      <c r="F404" s="86" t="s">
        <v>365</v>
      </c>
      <c r="G404" s="758" t="s">
        <v>311</v>
      </c>
      <c r="H404" s="758"/>
      <c r="I404" s="88" t="s">
        <v>173</v>
      </c>
      <c r="J404" s="89">
        <v>0.1023</v>
      </c>
      <c r="K404" s="111">
        <v>5.36</v>
      </c>
      <c r="L404" s="111">
        <v>0.54</v>
      </c>
    </row>
    <row r="405" spans="3:12" ht="62.5">
      <c r="C405" s="86" t="s">
        <v>167</v>
      </c>
      <c r="D405" s="87" t="s">
        <v>745</v>
      </c>
      <c r="E405" s="86" t="s">
        <v>179</v>
      </c>
      <c r="F405" s="86" t="s">
        <v>367</v>
      </c>
      <c r="G405" s="758" t="s">
        <v>311</v>
      </c>
      <c r="H405" s="758"/>
      <c r="I405" s="88" t="s">
        <v>186</v>
      </c>
      <c r="J405" s="89">
        <v>0.44569999999999999</v>
      </c>
      <c r="K405" s="111">
        <v>5.12</v>
      </c>
      <c r="L405" s="111">
        <v>2.2799999999999998</v>
      </c>
    </row>
    <row r="406" spans="3:12" ht="37.5">
      <c r="C406" s="86" t="s">
        <v>167</v>
      </c>
      <c r="D406" s="87" t="s">
        <v>746</v>
      </c>
      <c r="E406" s="86" t="s">
        <v>179</v>
      </c>
      <c r="F406" s="86" t="s">
        <v>366</v>
      </c>
      <c r="G406" s="758" t="s">
        <v>311</v>
      </c>
      <c r="H406" s="758"/>
      <c r="I406" s="88" t="s">
        <v>173</v>
      </c>
      <c r="J406" s="89">
        <v>4.1799999999999997E-2</v>
      </c>
      <c r="K406" s="111">
        <v>4.76</v>
      </c>
      <c r="L406" s="111">
        <v>0.19</v>
      </c>
    </row>
    <row r="407" spans="3:12" ht="25">
      <c r="C407" s="57" t="s">
        <v>582</v>
      </c>
      <c r="D407" s="57" t="s">
        <v>582</v>
      </c>
      <c r="E407" s="57"/>
      <c r="F407" s="57"/>
      <c r="G407" s="57" t="s">
        <v>168</v>
      </c>
      <c r="H407" s="58">
        <v>3.8549369290996087</v>
      </c>
      <c r="I407" s="57" t="s">
        <v>169</v>
      </c>
      <c r="J407" s="58">
        <v>3.24</v>
      </c>
      <c r="K407" s="57" t="s">
        <v>170</v>
      </c>
      <c r="L407" s="58">
        <v>7.09</v>
      </c>
    </row>
    <row r="408" spans="3:12">
      <c r="C408" s="57" t="s">
        <v>582</v>
      </c>
      <c r="D408" s="57" t="s">
        <v>582</v>
      </c>
      <c r="E408" s="57"/>
      <c r="F408" s="57"/>
      <c r="G408" s="57" t="s">
        <v>171</v>
      </c>
      <c r="H408" s="58">
        <v>12.77</v>
      </c>
      <c r="I408" s="57"/>
      <c r="J408" s="759" t="s">
        <v>172</v>
      </c>
      <c r="K408" s="759"/>
      <c r="L408" s="58">
        <v>61.05</v>
      </c>
    </row>
    <row r="409" spans="3:12" ht="14.5" thickBot="1">
      <c r="C409" s="90" t="s">
        <v>582</v>
      </c>
      <c r="D409" s="90" t="s">
        <v>582</v>
      </c>
      <c r="E409" s="90"/>
      <c r="F409" s="90"/>
      <c r="G409" s="90"/>
      <c r="H409" s="90"/>
      <c r="I409" s="90"/>
      <c r="J409" s="91"/>
      <c r="K409" s="90"/>
      <c r="L409" s="103"/>
    </row>
    <row r="410" spans="3:12" ht="14.5" thickTop="1">
      <c r="C410" s="92" t="s">
        <v>582</v>
      </c>
      <c r="D410" s="92" t="s">
        <v>582</v>
      </c>
      <c r="E410" s="92"/>
      <c r="F410" s="92"/>
      <c r="G410" s="92"/>
      <c r="H410" s="92"/>
      <c r="I410" s="92"/>
      <c r="J410" s="92"/>
      <c r="K410" s="92"/>
      <c r="L410" s="92"/>
    </row>
    <row r="411" spans="3:12" ht="28">
      <c r="C411" s="83" t="s">
        <v>475</v>
      </c>
      <c r="D411" s="84" t="s">
        <v>158</v>
      </c>
      <c r="E411" s="83" t="s">
        <v>159</v>
      </c>
      <c r="F411" s="83" t="s">
        <v>160</v>
      </c>
      <c r="G411" s="760" t="s">
        <v>161</v>
      </c>
      <c r="H411" s="760"/>
      <c r="I411" s="85" t="s">
        <v>162</v>
      </c>
      <c r="J411" s="84" t="s">
        <v>156</v>
      </c>
      <c r="K411" s="84" t="s">
        <v>163</v>
      </c>
      <c r="L411" s="84" t="s">
        <v>164</v>
      </c>
    </row>
    <row r="412" spans="3:12" ht="78">
      <c r="C412" s="97" t="s">
        <v>165</v>
      </c>
      <c r="D412" s="98" t="s">
        <v>747</v>
      </c>
      <c r="E412" s="97" t="s">
        <v>179</v>
      </c>
      <c r="F412" s="97" t="s">
        <v>211</v>
      </c>
      <c r="G412" s="761" t="s">
        <v>311</v>
      </c>
      <c r="H412" s="761"/>
      <c r="I412" s="99" t="s">
        <v>173</v>
      </c>
      <c r="J412" s="100">
        <v>1</v>
      </c>
      <c r="K412" s="112">
        <v>34.950000000000003</v>
      </c>
      <c r="L412" s="112">
        <v>34.950000000000003</v>
      </c>
    </row>
    <row r="413" spans="3:12" ht="25">
      <c r="C413" s="86" t="s">
        <v>167</v>
      </c>
      <c r="D413" s="87" t="s">
        <v>748</v>
      </c>
      <c r="E413" s="86" t="s">
        <v>179</v>
      </c>
      <c r="F413" s="86" t="s">
        <v>250</v>
      </c>
      <c r="G413" s="758" t="s">
        <v>174</v>
      </c>
      <c r="H413" s="758"/>
      <c r="I413" s="88" t="s">
        <v>180</v>
      </c>
      <c r="J413" s="89">
        <v>0.23100000000000001</v>
      </c>
      <c r="K413" s="111">
        <v>21.84</v>
      </c>
      <c r="L413" s="111">
        <v>5.04</v>
      </c>
    </row>
    <row r="414" spans="3:12" ht="37.5">
      <c r="C414" s="86" t="s">
        <v>167</v>
      </c>
      <c r="D414" s="87" t="s">
        <v>749</v>
      </c>
      <c r="E414" s="86" t="s">
        <v>179</v>
      </c>
      <c r="F414" s="86" t="s">
        <v>369</v>
      </c>
      <c r="G414" s="758" t="s">
        <v>174</v>
      </c>
      <c r="H414" s="758"/>
      <c r="I414" s="88" t="s">
        <v>180</v>
      </c>
      <c r="J414" s="89">
        <v>0.23100000000000001</v>
      </c>
      <c r="K414" s="111">
        <v>17.97</v>
      </c>
      <c r="L414" s="111">
        <v>4.1500000000000004</v>
      </c>
    </row>
    <row r="415" spans="3:12" ht="37.5">
      <c r="C415" s="86" t="s">
        <v>175</v>
      </c>
      <c r="D415" s="87" t="s">
        <v>750</v>
      </c>
      <c r="E415" s="86" t="s">
        <v>179</v>
      </c>
      <c r="F415" s="86" t="s">
        <v>372</v>
      </c>
      <c r="G415" s="758" t="s">
        <v>241</v>
      </c>
      <c r="H415" s="758"/>
      <c r="I415" s="88" t="s">
        <v>173</v>
      </c>
      <c r="J415" s="89">
        <v>1</v>
      </c>
      <c r="K415" s="111">
        <v>23.61</v>
      </c>
      <c r="L415" s="111">
        <v>23.61</v>
      </c>
    </row>
    <row r="416" spans="3:12" ht="25">
      <c r="C416" s="86" t="s">
        <v>175</v>
      </c>
      <c r="D416" s="87" t="s">
        <v>751</v>
      </c>
      <c r="E416" s="86" t="s">
        <v>179</v>
      </c>
      <c r="F416" s="86" t="s">
        <v>373</v>
      </c>
      <c r="G416" s="758" t="s">
        <v>241</v>
      </c>
      <c r="H416" s="758"/>
      <c r="I416" s="88" t="s">
        <v>173</v>
      </c>
      <c r="J416" s="89">
        <v>4.5999999999999999E-2</v>
      </c>
      <c r="K416" s="111">
        <v>25.09</v>
      </c>
      <c r="L416" s="111">
        <v>1.1499999999999999</v>
      </c>
    </row>
    <row r="417" spans="3:12">
      <c r="C417" s="86" t="s">
        <v>175</v>
      </c>
      <c r="D417" s="87" t="s">
        <v>752</v>
      </c>
      <c r="E417" s="86" t="s">
        <v>179</v>
      </c>
      <c r="F417" s="86" t="s">
        <v>374</v>
      </c>
      <c r="G417" s="758" t="s">
        <v>241</v>
      </c>
      <c r="H417" s="758"/>
      <c r="I417" s="88" t="s">
        <v>173</v>
      </c>
      <c r="J417" s="89">
        <v>2.3E-2</v>
      </c>
      <c r="K417" s="111">
        <v>2.56</v>
      </c>
      <c r="L417" s="111">
        <v>0.05</v>
      </c>
    </row>
    <row r="418" spans="3:12" ht="25">
      <c r="C418" s="86" t="s">
        <v>175</v>
      </c>
      <c r="D418" s="87" t="s">
        <v>753</v>
      </c>
      <c r="E418" s="86" t="s">
        <v>179</v>
      </c>
      <c r="F418" s="86" t="s">
        <v>375</v>
      </c>
      <c r="G418" s="758" t="s">
        <v>241</v>
      </c>
      <c r="H418" s="758"/>
      <c r="I418" s="88" t="s">
        <v>173</v>
      </c>
      <c r="J418" s="89">
        <v>1.0999999999999999E-2</v>
      </c>
      <c r="K418" s="111">
        <v>87.08</v>
      </c>
      <c r="L418" s="111">
        <v>0.95</v>
      </c>
    </row>
    <row r="419" spans="3:12" ht="25">
      <c r="C419" s="57" t="s">
        <v>582</v>
      </c>
      <c r="D419" s="57" t="s">
        <v>582</v>
      </c>
      <c r="E419" s="57"/>
      <c r="F419" s="57"/>
      <c r="G419" s="57" t="s">
        <v>168</v>
      </c>
      <c r="H419" s="58">
        <v>3.9093083949543281</v>
      </c>
      <c r="I419" s="57" t="s">
        <v>169</v>
      </c>
      <c r="J419" s="58">
        <v>3.28</v>
      </c>
      <c r="K419" s="57" t="s">
        <v>170</v>
      </c>
      <c r="L419" s="58">
        <v>7.19</v>
      </c>
    </row>
    <row r="420" spans="3:12">
      <c r="C420" s="57" t="s">
        <v>582</v>
      </c>
      <c r="D420" s="57" t="s">
        <v>582</v>
      </c>
      <c r="E420" s="57"/>
      <c r="F420" s="57"/>
      <c r="G420" s="57" t="s">
        <v>171</v>
      </c>
      <c r="H420" s="58">
        <v>9.24</v>
      </c>
      <c r="I420" s="57"/>
      <c r="J420" s="759" t="s">
        <v>172</v>
      </c>
      <c r="K420" s="759"/>
      <c r="L420" s="58">
        <v>44.19</v>
      </c>
    </row>
    <row r="421" spans="3:12" ht="14.5" thickBot="1">
      <c r="C421" s="90" t="s">
        <v>582</v>
      </c>
      <c r="D421" s="90" t="s">
        <v>582</v>
      </c>
      <c r="E421" s="90"/>
      <c r="F421" s="90"/>
      <c r="G421" s="90"/>
      <c r="H421" s="90"/>
      <c r="I421" s="90"/>
      <c r="J421" s="91"/>
      <c r="K421" s="90"/>
      <c r="L421" s="103"/>
    </row>
    <row r="422" spans="3:12" ht="14.5" thickTop="1">
      <c r="C422" s="92" t="s">
        <v>582</v>
      </c>
      <c r="D422" s="92" t="s">
        <v>582</v>
      </c>
      <c r="E422" s="92"/>
      <c r="F422" s="92"/>
      <c r="G422" s="92"/>
      <c r="H422" s="92"/>
      <c r="I422" s="92"/>
      <c r="J422" s="92"/>
      <c r="K422" s="92"/>
      <c r="L422" s="92"/>
    </row>
    <row r="423" spans="3:12" ht="28">
      <c r="C423" s="83" t="s">
        <v>476</v>
      </c>
      <c r="D423" s="84" t="s">
        <v>158</v>
      </c>
      <c r="E423" s="83" t="s">
        <v>159</v>
      </c>
      <c r="F423" s="83" t="s">
        <v>160</v>
      </c>
      <c r="G423" s="760" t="s">
        <v>161</v>
      </c>
      <c r="H423" s="760"/>
      <c r="I423" s="85" t="s">
        <v>162</v>
      </c>
      <c r="J423" s="84" t="s">
        <v>156</v>
      </c>
      <c r="K423" s="84" t="s">
        <v>163</v>
      </c>
      <c r="L423" s="84" t="s">
        <v>164</v>
      </c>
    </row>
    <row r="424" spans="3:12" ht="78">
      <c r="C424" s="97" t="s">
        <v>165</v>
      </c>
      <c r="D424" s="98" t="s">
        <v>754</v>
      </c>
      <c r="E424" s="97" t="s">
        <v>179</v>
      </c>
      <c r="F424" s="97" t="s">
        <v>212</v>
      </c>
      <c r="G424" s="761" t="s">
        <v>311</v>
      </c>
      <c r="H424" s="761"/>
      <c r="I424" s="99" t="s">
        <v>173</v>
      </c>
      <c r="J424" s="100">
        <v>1</v>
      </c>
      <c r="K424" s="112">
        <v>26.55</v>
      </c>
      <c r="L424" s="112">
        <v>26.55</v>
      </c>
    </row>
    <row r="425" spans="3:12" ht="37.5">
      <c r="C425" s="86" t="s">
        <v>167</v>
      </c>
      <c r="D425" s="87" t="s">
        <v>749</v>
      </c>
      <c r="E425" s="86" t="s">
        <v>179</v>
      </c>
      <c r="F425" s="86" t="s">
        <v>369</v>
      </c>
      <c r="G425" s="758" t="s">
        <v>174</v>
      </c>
      <c r="H425" s="758"/>
      <c r="I425" s="88" t="s">
        <v>180</v>
      </c>
      <c r="J425" s="89">
        <v>0.23100000000000001</v>
      </c>
      <c r="K425" s="111">
        <v>17.97</v>
      </c>
      <c r="L425" s="111">
        <v>4.1500000000000004</v>
      </c>
    </row>
    <row r="426" spans="3:12" ht="25">
      <c r="C426" s="86" t="s">
        <v>167</v>
      </c>
      <c r="D426" s="87" t="s">
        <v>748</v>
      </c>
      <c r="E426" s="86" t="s">
        <v>179</v>
      </c>
      <c r="F426" s="86" t="s">
        <v>250</v>
      </c>
      <c r="G426" s="758" t="s">
        <v>174</v>
      </c>
      <c r="H426" s="758"/>
      <c r="I426" s="88" t="s">
        <v>180</v>
      </c>
      <c r="J426" s="89">
        <v>0.23100000000000001</v>
      </c>
      <c r="K426" s="111">
        <v>21.84</v>
      </c>
      <c r="L426" s="111">
        <v>5.04</v>
      </c>
    </row>
    <row r="427" spans="3:12" ht="37.5">
      <c r="C427" s="86" t="s">
        <v>175</v>
      </c>
      <c r="D427" s="87" t="s">
        <v>755</v>
      </c>
      <c r="E427" s="86" t="s">
        <v>179</v>
      </c>
      <c r="F427" s="86" t="s">
        <v>376</v>
      </c>
      <c r="G427" s="758" t="s">
        <v>241</v>
      </c>
      <c r="H427" s="758"/>
      <c r="I427" s="88" t="s">
        <v>173</v>
      </c>
      <c r="J427" s="89">
        <v>1</v>
      </c>
      <c r="K427" s="111">
        <v>15.21</v>
      </c>
      <c r="L427" s="111">
        <v>15.21</v>
      </c>
    </row>
    <row r="428" spans="3:12" ht="25">
      <c r="C428" s="86" t="s">
        <v>175</v>
      </c>
      <c r="D428" s="87" t="s">
        <v>751</v>
      </c>
      <c r="E428" s="86" t="s">
        <v>179</v>
      </c>
      <c r="F428" s="86" t="s">
        <v>373</v>
      </c>
      <c r="G428" s="758" t="s">
        <v>241</v>
      </c>
      <c r="H428" s="758"/>
      <c r="I428" s="88" t="s">
        <v>173</v>
      </c>
      <c r="J428" s="89">
        <v>4.5999999999999999E-2</v>
      </c>
      <c r="K428" s="111">
        <v>25.09</v>
      </c>
      <c r="L428" s="111">
        <v>1.1499999999999999</v>
      </c>
    </row>
    <row r="429" spans="3:12">
      <c r="C429" s="86" t="s">
        <v>175</v>
      </c>
      <c r="D429" s="87" t="s">
        <v>752</v>
      </c>
      <c r="E429" s="86" t="s">
        <v>179</v>
      </c>
      <c r="F429" s="86" t="s">
        <v>374</v>
      </c>
      <c r="G429" s="758" t="s">
        <v>241</v>
      </c>
      <c r="H429" s="758"/>
      <c r="I429" s="88" t="s">
        <v>173</v>
      </c>
      <c r="J429" s="89">
        <v>2.3E-2</v>
      </c>
      <c r="K429" s="111">
        <v>2.56</v>
      </c>
      <c r="L429" s="111">
        <v>0.05</v>
      </c>
    </row>
    <row r="430" spans="3:12" ht="25">
      <c r="C430" s="86" t="s">
        <v>175</v>
      </c>
      <c r="D430" s="87" t="s">
        <v>753</v>
      </c>
      <c r="E430" s="86" t="s">
        <v>179</v>
      </c>
      <c r="F430" s="86" t="s">
        <v>375</v>
      </c>
      <c r="G430" s="758" t="s">
        <v>241</v>
      </c>
      <c r="H430" s="758"/>
      <c r="I430" s="88" t="s">
        <v>173</v>
      </c>
      <c r="J430" s="89">
        <v>1.0999999999999999E-2</v>
      </c>
      <c r="K430" s="111">
        <v>87.08</v>
      </c>
      <c r="L430" s="111">
        <v>0.95</v>
      </c>
    </row>
    <row r="431" spans="3:12" ht="25">
      <c r="C431" s="57" t="s">
        <v>582</v>
      </c>
      <c r="D431" s="57" t="s">
        <v>582</v>
      </c>
      <c r="E431" s="57"/>
      <c r="F431" s="57"/>
      <c r="G431" s="57" t="s">
        <v>168</v>
      </c>
      <c r="H431" s="58">
        <v>3.9093083949543281</v>
      </c>
      <c r="I431" s="57" t="s">
        <v>169</v>
      </c>
      <c r="J431" s="58">
        <v>3.28</v>
      </c>
      <c r="K431" s="57" t="s">
        <v>170</v>
      </c>
      <c r="L431" s="58">
        <v>7.19</v>
      </c>
    </row>
    <row r="432" spans="3:12">
      <c r="C432" s="57" t="s">
        <v>582</v>
      </c>
      <c r="D432" s="57" t="s">
        <v>582</v>
      </c>
      <c r="E432" s="57"/>
      <c r="F432" s="57"/>
      <c r="G432" s="57" t="s">
        <v>171</v>
      </c>
      <c r="H432" s="58">
        <v>7.02</v>
      </c>
      <c r="I432" s="57"/>
      <c r="J432" s="759" t="s">
        <v>172</v>
      </c>
      <c r="K432" s="759"/>
      <c r="L432" s="58">
        <v>33.57</v>
      </c>
    </row>
    <row r="433" spans="3:12" ht="14.5" thickBot="1">
      <c r="C433" s="90" t="s">
        <v>582</v>
      </c>
      <c r="D433" s="90" t="s">
        <v>582</v>
      </c>
      <c r="E433" s="90"/>
      <c r="F433" s="90"/>
      <c r="G433" s="90"/>
      <c r="H433" s="90"/>
      <c r="I433" s="90"/>
      <c r="J433" s="91"/>
      <c r="K433" s="90"/>
      <c r="L433" s="103"/>
    </row>
    <row r="434" spans="3:12" ht="14.5" thickTop="1">
      <c r="C434" s="92" t="s">
        <v>582</v>
      </c>
      <c r="D434" s="92" t="s">
        <v>582</v>
      </c>
      <c r="E434" s="92"/>
      <c r="F434" s="92"/>
      <c r="G434" s="92"/>
      <c r="H434" s="92"/>
      <c r="I434" s="92"/>
      <c r="J434" s="92"/>
      <c r="K434" s="92"/>
      <c r="L434" s="92"/>
    </row>
    <row r="435" spans="3:12" ht="28">
      <c r="C435" s="83" t="s">
        <v>477</v>
      </c>
      <c r="D435" s="84" t="s">
        <v>158</v>
      </c>
      <c r="E435" s="83" t="s">
        <v>159</v>
      </c>
      <c r="F435" s="83" t="s">
        <v>160</v>
      </c>
      <c r="G435" s="760" t="s">
        <v>161</v>
      </c>
      <c r="H435" s="760"/>
      <c r="I435" s="85" t="s">
        <v>162</v>
      </c>
      <c r="J435" s="84" t="s">
        <v>156</v>
      </c>
      <c r="K435" s="84" t="s">
        <v>163</v>
      </c>
      <c r="L435" s="84" t="s">
        <v>164</v>
      </c>
    </row>
    <row r="436" spans="3:12" ht="78">
      <c r="C436" s="97" t="s">
        <v>165</v>
      </c>
      <c r="D436" s="98" t="s">
        <v>756</v>
      </c>
      <c r="E436" s="97" t="s">
        <v>179</v>
      </c>
      <c r="F436" s="97" t="s">
        <v>213</v>
      </c>
      <c r="G436" s="761" t="s">
        <v>311</v>
      </c>
      <c r="H436" s="761"/>
      <c r="I436" s="99" t="s">
        <v>173</v>
      </c>
      <c r="J436" s="100">
        <v>1</v>
      </c>
      <c r="K436" s="112">
        <v>66.33</v>
      </c>
      <c r="L436" s="112">
        <v>66.33</v>
      </c>
    </row>
    <row r="437" spans="3:12" ht="25">
      <c r="C437" s="86" t="s">
        <v>167</v>
      </c>
      <c r="D437" s="87" t="s">
        <v>748</v>
      </c>
      <c r="E437" s="86" t="s">
        <v>179</v>
      </c>
      <c r="F437" s="86" t="s">
        <v>250</v>
      </c>
      <c r="G437" s="758" t="s">
        <v>174</v>
      </c>
      <c r="H437" s="758"/>
      <c r="I437" s="88" t="s">
        <v>180</v>
      </c>
      <c r="J437" s="89">
        <v>0.308</v>
      </c>
      <c r="K437" s="111">
        <v>21.84</v>
      </c>
      <c r="L437" s="111">
        <v>6.72</v>
      </c>
    </row>
    <row r="438" spans="3:12" ht="37.5">
      <c r="C438" s="86" t="s">
        <v>167</v>
      </c>
      <c r="D438" s="87" t="s">
        <v>749</v>
      </c>
      <c r="E438" s="86" t="s">
        <v>179</v>
      </c>
      <c r="F438" s="86" t="s">
        <v>369</v>
      </c>
      <c r="G438" s="758" t="s">
        <v>174</v>
      </c>
      <c r="H438" s="758"/>
      <c r="I438" s="88" t="s">
        <v>180</v>
      </c>
      <c r="J438" s="89">
        <v>0.308</v>
      </c>
      <c r="K438" s="111">
        <v>17.97</v>
      </c>
      <c r="L438" s="111">
        <v>5.53</v>
      </c>
    </row>
    <row r="439" spans="3:12" ht="25">
      <c r="C439" s="86" t="s">
        <v>175</v>
      </c>
      <c r="D439" s="87" t="s">
        <v>751</v>
      </c>
      <c r="E439" s="86" t="s">
        <v>179</v>
      </c>
      <c r="F439" s="86" t="s">
        <v>373</v>
      </c>
      <c r="G439" s="758" t="s">
        <v>241</v>
      </c>
      <c r="H439" s="758"/>
      <c r="I439" s="88" t="s">
        <v>173</v>
      </c>
      <c r="J439" s="89">
        <v>0.19400000000000001</v>
      </c>
      <c r="K439" s="111">
        <v>25.09</v>
      </c>
      <c r="L439" s="111">
        <v>4.8600000000000003</v>
      </c>
    </row>
    <row r="440" spans="3:12" ht="37.5">
      <c r="C440" s="86" t="s">
        <v>175</v>
      </c>
      <c r="D440" s="87" t="s">
        <v>757</v>
      </c>
      <c r="E440" s="86" t="s">
        <v>179</v>
      </c>
      <c r="F440" s="86" t="s">
        <v>377</v>
      </c>
      <c r="G440" s="758" t="s">
        <v>241</v>
      </c>
      <c r="H440" s="758"/>
      <c r="I440" s="88" t="s">
        <v>173</v>
      </c>
      <c r="J440" s="89">
        <v>1</v>
      </c>
      <c r="K440" s="111">
        <v>44.63</v>
      </c>
      <c r="L440" s="111">
        <v>44.63</v>
      </c>
    </row>
    <row r="441" spans="3:12">
      <c r="C441" s="86" t="s">
        <v>175</v>
      </c>
      <c r="D441" s="87" t="s">
        <v>752</v>
      </c>
      <c r="E441" s="86" t="s">
        <v>179</v>
      </c>
      <c r="F441" s="86" t="s">
        <v>374</v>
      </c>
      <c r="G441" s="758" t="s">
        <v>241</v>
      </c>
      <c r="H441" s="758"/>
      <c r="I441" s="88" t="s">
        <v>173</v>
      </c>
      <c r="J441" s="89">
        <v>3.1E-2</v>
      </c>
      <c r="K441" s="111">
        <v>2.56</v>
      </c>
      <c r="L441" s="111">
        <v>7.0000000000000007E-2</v>
      </c>
    </row>
    <row r="442" spans="3:12" ht="25">
      <c r="C442" s="86" t="s">
        <v>175</v>
      </c>
      <c r="D442" s="87" t="s">
        <v>753</v>
      </c>
      <c r="E442" s="86" t="s">
        <v>179</v>
      </c>
      <c r="F442" s="86" t="s">
        <v>375</v>
      </c>
      <c r="G442" s="758" t="s">
        <v>241</v>
      </c>
      <c r="H442" s="758"/>
      <c r="I442" s="88" t="s">
        <v>173</v>
      </c>
      <c r="J442" s="89">
        <v>5.1999999999999998E-2</v>
      </c>
      <c r="K442" s="111">
        <v>87.08</v>
      </c>
      <c r="L442" s="111">
        <v>4.5199999999999996</v>
      </c>
    </row>
    <row r="443" spans="3:12" ht="25">
      <c r="C443" s="57" t="s">
        <v>582</v>
      </c>
      <c r="D443" s="57" t="s">
        <v>582</v>
      </c>
      <c r="E443" s="57"/>
      <c r="F443" s="57"/>
      <c r="G443" s="57" t="s">
        <v>168</v>
      </c>
      <c r="H443" s="58">
        <v>5.214223575467595</v>
      </c>
      <c r="I443" s="57" t="s">
        <v>169</v>
      </c>
      <c r="J443" s="58">
        <v>4.38</v>
      </c>
      <c r="K443" s="57" t="s">
        <v>170</v>
      </c>
      <c r="L443" s="58">
        <v>9.59</v>
      </c>
    </row>
    <row r="444" spans="3:12">
      <c r="C444" s="57" t="s">
        <v>582</v>
      </c>
      <c r="D444" s="57" t="s">
        <v>582</v>
      </c>
      <c r="E444" s="57"/>
      <c r="F444" s="57"/>
      <c r="G444" s="57" t="s">
        <v>171</v>
      </c>
      <c r="H444" s="58">
        <v>17.55</v>
      </c>
      <c r="I444" s="57"/>
      <c r="J444" s="759" t="s">
        <v>172</v>
      </c>
      <c r="K444" s="759"/>
      <c r="L444" s="58">
        <v>83.88</v>
      </c>
    </row>
    <row r="445" spans="3:12" ht="14.5" thickBot="1">
      <c r="C445" s="90" t="s">
        <v>582</v>
      </c>
      <c r="D445" s="90" t="s">
        <v>582</v>
      </c>
      <c r="E445" s="90"/>
      <c r="F445" s="90"/>
      <c r="G445" s="90"/>
      <c r="H445" s="90"/>
      <c r="I445" s="90"/>
      <c r="J445" s="91"/>
      <c r="K445" s="90"/>
      <c r="L445" s="103"/>
    </row>
    <row r="446" spans="3:12" ht="14.5" thickTop="1">
      <c r="C446" s="92" t="s">
        <v>582</v>
      </c>
      <c r="D446" s="92" t="s">
        <v>582</v>
      </c>
      <c r="E446" s="92"/>
      <c r="F446" s="92"/>
      <c r="G446" s="92"/>
      <c r="H446" s="92"/>
      <c r="I446" s="92"/>
      <c r="J446" s="92"/>
      <c r="K446" s="92"/>
      <c r="L446" s="92"/>
    </row>
    <row r="447" spans="3:12" ht="28">
      <c r="C447" s="83" t="s">
        <v>478</v>
      </c>
      <c r="D447" s="84" t="s">
        <v>158</v>
      </c>
      <c r="E447" s="83" t="s">
        <v>159</v>
      </c>
      <c r="F447" s="83" t="s">
        <v>160</v>
      </c>
      <c r="G447" s="760" t="s">
        <v>161</v>
      </c>
      <c r="H447" s="760"/>
      <c r="I447" s="85" t="s">
        <v>162</v>
      </c>
      <c r="J447" s="84" t="s">
        <v>156</v>
      </c>
      <c r="K447" s="84" t="s">
        <v>163</v>
      </c>
      <c r="L447" s="84" t="s">
        <v>164</v>
      </c>
    </row>
    <row r="448" spans="3:12" ht="39">
      <c r="C448" s="97" t="s">
        <v>165</v>
      </c>
      <c r="D448" s="98" t="s">
        <v>758</v>
      </c>
      <c r="E448" s="97" t="s">
        <v>179</v>
      </c>
      <c r="F448" s="97" t="s">
        <v>210</v>
      </c>
      <c r="G448" s="761" t="s">
        <v>311</v>
      </c>
      <c r="H448" s="761"/>
      <c r="I448" s="99" t="s">
        <v>173</v>
      </c>
      <c r="J448" s="100">
        <v>1</v>
      </c>
      <c r="K448" s="112">
        <v>23.39</v>
      </c>
      <c r="L448" s="112">
        <v>23.39</v>
      </c>
    </row>
    <row r="449" spans="3:12" ht="37.5">
      <c r="C449" s="86" t="s">
        <v>167</v>
      </c>
      <c r="D449" s="87" t="s">
        <v>749</v>
      </c>
      <c r="E449" s="86" t="s">
        <v>179</v>
      </c>
      <c r="F449" s="86" t="s">
        <v>369</v>
      </c>
      <c r="G449" s="758" t="s">
        <v>174</v>
      </c>
      <c r="H449" s="758"/>
      <c r="I449" s="88" t="s">
        <v>180</v>
      </c>
      <c r="J449" s="89">
        <v>0.11020000000000001</v>
      </c>
      <c r="K449" s="111">
        <v>17.97</v>
      </c>
      <c r="L449" s="111">
        <v>1.98</v>
      </c>
    </row>
    <row r="450" spans="3:12" ht="25">
      <c r="C450" s="86" t="s">
        <v>167</v>
      </c>
      <c r="D450" s="87" t="s">
        <v>748</v>
      </c>
      <c r="E450" s="86" t="s">
        <v>179</v>
      </c>
      <c r="F450" s="86" t="s">
        <v>250</v>
      </c>
      <c r="G450" s="758" t="s">
        <v>174</v>
      </c>
      <c r="H450" s="758"/>
      <c r="I450" s="88" t="s">
        <v>180</v>
      </c>
      <c r="J450" s="89">
        <v>0.11020000000000001</v>
      </c>
      <c r="K450" s="111">
        <v>21.84</v>
      </c>
      <c r="L450" s="111">
        <v>2.4</v>
      </c>
    </row>
    <row r="451" spans="3:12" ht="25">
      <c r="C451" s="86" t="s">
        <v>175</v>
      </c>
      <c r="D451" s="87" t="s">
        <v>759</v>
      </c>
      <c r="E451" s="86" t="s">
        <v>179</v>
      </c>
      <c r="F451" s="86" t="s">
        <v>370</v>
      </c>
      <c r="G451" s="758" t="s">
        <v>241</v>
      </c>
      <c r="H451" s="758"/>
      <c r="I451" s="88" t="s">
        <v>173</v>
      </c>
      <c r="J451" s="89">
        <v>1.06E-2</v>
      </c>
      <c r="K451" s="111">
        <v>17.989999999999998</v>
      </c>
      <c r="L451" s="111">
        <v>0.19</v>
      </c>
    </row>
    <row r="452" spans="3:12" ht="25">
      <c r="C452" s="86" t="s">
        <v>175</v>
      </c>
      <c r="D452" s="87" t="s">
        <v>760</v>
      </c>
      <c r="E452" s="86" t="s">
        <v>179</v>
      </c>
      <c r="F452" s="86" t="s">
        <v>371</v>
      </c>
      <c r="G452" s="758" t="s">
        <v>241</v>
      </c>
      <c r="H452" s="758"/>
      <c r="I452" s="88" t="s">
        <v>173</v>
      </c>
      <c r="J452" s="89">
        <v>1</v>
      </c>
      <c r="K452" s="111">
        <v>18.82</v>
      </c>
      <c r="L452" s="111">
        <v>18.82</v>
      </c>
    </row>
    <row r="453" spans="3:12" ht="25">
      <c r="C453" s="57" t="s">
        <v>582</v>
      </c>
      <c r="D453" s="57" t="s">
        <v>582</v>
      </c>
      <c r="E453" s="57"/>
      <c r="F453" s="57"/>
      <c r="G453" s="57" t="s">
        <v>168</v>
      </c>
      <c r="H453" s="58">
        <v>1.859504132231405</v>
      </c>
      <c r="I453" s="57" t="s">
        <v>169</v>
      </c>
      <c r="J453" s="58">
        <v>1.56</v>
      </c>
      <c r="K453" s="57" t="s">
        <v>170</v>
      </c>
      <c r="L453" s="58">
        <v>3.42</v>
      </c>
    </row>
    <row r="454" spans="3:12">
      <c r="C454" s="57" t="s">
        <v>582</v>
      </c>
      <c r="D454" s="57" t="s">
        <v>582</v>
      </c>
      <c r="E454" s="57"/>
      <c r="F454" s="57"/>
      <c r="G454" s="57" t="s">
        <v>171</v>
      </c>
      <c r="H454" s="58">
        <v>6.18</v>
      </c>
      <c r="I454" s="57"/>
      <c r="J454" s="759" t="s">
        <v>172</v>
      </c>
      <c r="K454" s="759"/>
      <c r="L454" s="58">
        <v>29.57</v>
      </c>
    </row>
    <row r="455" spans="3:12" ht="14.5" thickBot="1">
      <c r="C455" s="90" t="s">
        <v>582</v>
      </c>
      <c r="D455" s="90" t="s">
        <v>582</v>
      </c>
      <c r="E455" s="90"/>
      <c r="F455" s="90"/>
      <c r="G455" s="90"/>
      <c r="H455" s="90"/>
      <c r="I455" s="90"/>
      <c r="J455" s="91"/>
      <c r="K455" s="90"/>
      <c r="L455" s="103"/>
    </row>
    <row r="456" spans="3:12" ht="14.5" thickTop="1">
      <c r="C456" s="92" t="s">
        <v>582</v>
      </c>
      <c r="D456" s="92" t="s">
        <v>582</v>
      </c>
      <c r="E456" s="92"/>
      <c r="F456" s="92"/>
      <c r="G456" s="92"/>
      <c r="H456" s="92"/>
      <c r="I456" s="92"/>
      <c r="J456" s="92"/>
      <c r="K456" s="92"/>
      <c r="L456" s="92"/>
    </row>
    <row r="457" spans="3:12" ht="28">
      <c r="C457" s="83" t="s">
        <v>479</v>
      </c>
      <c r="D457" s="84" t="s">
        <v>158</v>
      </c>
      <c r="E457" s="83" t="s">
        <v>159</v>
      </c>
      <c r="F457" s="83" t="s">
        <v>160</v>
      </c>
      <c r="G457" s="760" t="s">
        <v>161</v>
      </c>
      <c r="H457" s="760"/>
      <c r="I457" s="85" t="s">
        <v>162</v>
      </c>
      <c r="J457" s="84" t="s">
        <v>156</v>
      </c>
      <c r="K457" s="84" t="s">
        <v>163</v>
      </c>
      <c r="L457" s="84" t="s">
        <v>164</v>
      </c>
    </row>
    <row r="458" spans="3:12" ht="39">
      <c r="C458" s="97" t="s">
        <v>165</v>
      </c>
      <c r="D458" s="98" t="s">
        <v>761</v>
      </c>
      <c r="E458" s="97" t="s">
        <v>179</v>
      </c>
      <c r="F458" s="97" t="s">
        <v>427</v>
      </c>
      <c r="G458" s="761" t="s">
        <v>311</v>
      </c>
      <c r="H458" s="761"/>
      <c r="I458" s="99" t="s">
        <v>173</v>
      </c>
      <c r="J458" s="100">
        <v>1</v>
      </c>
      <c r="K458" s="112">
        <v>29.16</v>
      </c>
      <c r="L458" s="112">
        <v>29.16</v>
      </c>
    </row>
    <row r="459" spans="3:12" ht="37.5">
      <c r="C459" s="86" t="s">
        <v>167</v>
      </c>
      <c r="D459" s="87" t="s">
        <v>749</v>
      </c>
      <c r="E459" s="86" t="s">
        <v>179</v>
      </c>
      <c r="F459" s="86" t="s">
        <v>369</v>
      </c>
      <c r="G459" s="758" t="s">
        <v>174</v>
      </c>
      <c r="H459" s="758"/>
      <c r="I459" s="88" t="s">
        <v>180</v>
      </c>
      <c r="J459" s="89">
        <v>7.9500000000000001E-2</v>
      </c>
      <c r="K459" s="111">
        <v>17.97</v>
      </c>
      <c r="L459" s="111">
        <v>1.42</v>
      </c>
    </row>
    <row r="460" spans="3:12" ht="25">
      <c r="C460" s="86" t="s">
        <v>167</v>
      </c>
      <c r="D460" s="87" t="s">
        <v>748</v>
      </c>
      <c r="E460" s="86" t="s">
        <v>179</v>
      </c>
      <c r="F460" s="86" t="s">
        <v>250</v>
      </c>
      <c r="G460" s="758" t="s">
        <v>174</v>
      </c>
      <c r="H460" s="758"/>
      <c r="I460" s="88" t="s">
        <v>180</v>
      </c>
      <c r="J460" s="89">
        <v>7.9500000000000001E-2</v>
      </c>
      <c r="K460" s="111">
        <v>21.84</v>
      </c>
      <c r="L460" s="111">
        <v>1.73</v>
      </c>
    </row>
    <row r="461" spans="3:12" ht="25">
      <c r="C461" s="86" t="s">
        <v>175</v>
      </c>
      <c r="D461" s="87" t="s">
        <v>762</v>
      </c>
      <c r="E461" s="86" t="s">
        <v>179</v>
      </c>
      <c r="F461" s="86" t="s">
        <v>517</v>
      </c>
      <c r="G461" s="758" t="s">
        <v>241</v>
      </c>
      <c r="H461" s="758"/>
      <c r="I461" s="88" t="s">
        <v>173</v>
      </c>
      <c r="J461" s="89">
        <v>1</v>
      </c>
      <c r="K461" s="111">
        <v>24.17</v>
      </c>
      <c r="L461" s="111">
        <v>24.17</v>
      </c>
    </row>
    <row r="462" spans="3:12" ht="25">
      <c r="C462" s="86" t="s">
        <v>175</v>
      </c>
      <c r="D462" s="87" t="s">
        <v>751</v>
      </c>
      <c r="E462" s="86" t="s">
        <v>179</v>
      </c>
      <c r="F462" s="86" t="s">
        <v>373</v>
      </c>
      <c r="G462" s="758" t="s">
        <v>241</v>
      </c>
      <c r="H462" s="758"/>
      <c r="I462" s="88" t="s">
        <v>173</v>
      </c>
      <c r="J462" s="89">
        <v>0.04</v>
      </c>
      <c r="K462" s="111">
        <v>25.09</v>
      </c>
      <c r="L462" s="111">
        <v>1</v>
      </c>
    </row>
    <row r="463" spans="3:12" ht="25">
      <c r="C463" s="86" t="s">
        <v>175</v>
      </c>
      <c r="D463" s="87" t="s">
        <v>753</v>
      </c>
      <c r="E463" s="86" t="s">
        <v>179</v>
      </c>
      <c r="F463" s="86" t="s">
        <v>375</v>
      </c>
      <c r="G463" s="758" t="s">
        <v>241</v>
      </c>
      <c r="H463" s="758"/>
      <c r="I463" s="88" t="s">
        <v>173</v>
      </c>
      <c r="J463" s="89">
        <v>9.4999999999999998E-3</v>
      </c>
      <c r="K463" s="111">
        <v>87.08</v>
      </c>
      <c r="L463" s="111">
        <v>0.82</v>
      </c>
    </row>
    <row r="464" spans="3:12">
      <c r="C464" s="86" t="s">
        <v>175</v>
      </c>
      <c r="D464" s="87" t="s">
        <v>752</v>
      </c>
      <c r="E464" s="86" t="s">
        <v>179</v>
      </c>
      <c r="F464" s="86" t="s">
        <v>374</v>
      </c>
      <c r="G464" s="758" t="s">
        <v>241</v>
      </c>
      <c r="H464" s="758"/>
      <c r="I464" s="88" t="s">
        <v>173</v>
      </c>
      <c r="J464" s="89">
        <v>8.0000000000000002E-3</v>
      </c>
      <c r="K464" s="111">
        <v>2.56</v>
      </c>
      <c r="L464" s="111">
        <v>0.02</v>
      </c>
    </row>
    <row r="465" spans="3:12" ht="25">
      <c r="C465" s="57" t="s">
        <v>582</v>
      </c>
      <c r="D465" s="57" t="s">
        <v>582</v>
      </c>
      <c r="E465" s="57"/>
      <c r="F465" s="57"/>
      <c r="G465" s="57" t="s">
        <v>168</v>
      </c>
      <c r="H465" s="58">
        <v>1.3429752066115703</v>
      </c>
      <c r="I465" s="57" t="s">
        <v>169</v>
      </c>
      <c r="J465" s="58">
        <v>1.1299999999999999</v>
      </c>
      <c r="K465" s="57" t="s">
        <v>170</v>
      </c>
      <c r="L465" s="58">
        <v>2.4700000000000002</v>
      </c>
    </row>
    <row r="466" spans="3:12">
      <c r="C466" s="57" t="s">
        <v>582</v>
      </c>
      <c r="D466" s="57" t="s">
        <v>582</v>
      </c>
      <c r="E466" s="57"/>
      <c r="F466" s="57"/>
      <c r="G466" s="57" t="s">
        <v>171</v>
      </c>
      <c r="H466" s="58">
        <v>7.71</v>
      </c>
      <c r="I466" s="57"/>
      <c r="J466" s="759" t="s">
        <v>172</v>
      </c>
      <c r="K466" s="759"/>
      <c r="L466" s="58">
        <v>36.869999999999997</v>
      </c>
    </row>
    <row r="467" spans="3:12" ht="14.5" thickBot="1">
      <c r="C467" s="90" t="s">
        <v>582</v>
      </c>
      <c r="D467" s="90" t="s">
        <v>582</v>
      </c>
      <c r="E467" s="90"/>
      <c r="F467" s="90"/>
      <c r="G467" s="90"/>
      <c r="H467" s="90"/>
      <c r="I467" s="90"/>
      <c r="J467" s="91"/>
      <c r="K467" s="90"/>
      <c r="L467" s="103"/>
    </row>
    <row r="468" spans="3:12" ht="14.5" thickTop="1">
      <c r="C468" s="92" t="s">
        <v>582</v>
      </c>
      <c r="D468" s="92" t="s">
        <v>582</v>
      </c>
      <c r="E468" s="92"/>
      <c r="F468" s="92"/>
      <c r="G468" s="92"/>
      <c r="H468" s="92"/>
      <c r="I468" s="92"/>
      <c r="J468" s="92"/>
      <c r="K468" s="92"/>
      <c r="L468" s="92"/>
    </row>
    <row r="469" spans="3:12" ht="28">
      <c r="C469" s="83" t="s">
        <v>480</v>
      </c>
      <c r="D469" s="84" t="s">
        <v>158</v>
      </c>
      <c r="E469" s="83" t="s">
        <v>159</v>
      </c>
      <c r="F469" s="83" t="s">
        <v>160</v>
      </c>
      <c r="G469" s="760" t="s">
        <v>161</v>
      </c>
      <c r="H469" s="760"/>
      <c r="I469" s="85" t="s">
        <v>162</v>
      </c>
      <c r="J469" s="84" t="s">
        <v>156</v>
      </c>
      <c r="K469" s="84" t="s">
        <v>163</v>
      </c>
      <c r="L469" s="84" t="s">
        <v>164</v>
      </c>
    </row>
    <row r="470" spans="3:12" ht="39">
      <c r="C470" s="110" t="s">
        <v>165</v>
      </c>
      <c r="D470" s="98" t="s">
        <v>763</v>
      </c>
      <c r="E470" s="97" t="s">
        <v>179</v>
      </c>
      <c r="F470" s="97" t="s">
        <v>428</v>
      </c>
      <c r="G470" s="761" t="s">
        <v>311</v>
      </c>
      <c r="H470" s="761"/>
      <c r="I470" s="99" t="s">
        <v>173</v>
      </c>
      <c r="J470" s="100">
        <v>1</v>
      </c>
      <c r="K470" s="112">
        <v>43.36</v>
      </c>
      <c r="L470" s="112">
        <v>43.36</v>
      </c>
    </row>
    <row r="471" spans="3:12" ht="37.5">
      <c r="C471" s="86" t="s">
        <v>167</v>
      </c>
      <c r="D471" s="87" t="s">
        <v>749</v>
      </c>
      <c r="E471" s="86" t="s">
        <v>179</v>
      </c>
      <c r="F471" s="86" t="s">
        <v>369</v>
      </c>
      <c r="G471" s="758" t="s">
        <v>174</v>
      </c>
      <c r="H471" s="758"/>
      <c r="I471" s="88" t="s">
        <v>180</v>
      </c>
      <c r="J471" s="89">
        <v>7.9500000000000001E-2</v>
      </c>
      <c r="K471" s="111">
        <v>17.97</v>
      </c>
      <c r="L471" s="111">
        <v>1.42</v>
      </c>
    </row>
    <row r="472" spans="3:12" ht="25">
      <c r="C472" s="86" t="s">
        <v>167</v>
      </c>
      <c r="D472" s="87" t="s">
        <v>748</v>
      </c>
      <c r="E472" s="86" t="s">
        <v>179</v>
      </c>
      <c r="F472" s="86" t="s">
        <v>250</v>
      </c>
      <c r="G472" s="758" t="s">
        <v>174</v>
      </c>
      <c r="H472" s="758"/>
      <c r="I472" s="88" t="s">
        <v>180</v>
      </c>
      <c r="J472" s="89">
        <v>7.9500000000000001E-2</v>
      </c>
      <c r="K472" s="111">
        <v>21.84</v>
      </c>
      <c r="L472" s="111">
        <v>1.73</v>
      </c>
    </row>
    <row r="473" spans="3:12" ht="25">
      <c r="C473" s="86" t="s">
        <v>175</v>
      </c>
      <c r="D473" s="87" t="s">
        <v>764</v>
      </c>
      <c r="E473" s="86" t="s">
        <v>179</v>
      </c>
      <c r="F473" s="86" t="s">
        <v>518</v>
      </c>
      <c r="G473" s="758" t="s">
        <v>241</v>
      </c>
      <c r="H473" s="758"/>
      <c r="I473" s="88" t="s">
        <v>173</v>
      </c>
      <c r="J473" s="89">
        <v>1</v>
      </c>
      <c r="K473" s="111">
        <v>38.369999999999997</v>
      </c>
      <c r="L473" s="111">
        <v>38.369999999999997</v>
      </c>
    </row>
    <row r="474" spans="3:12" ht="25">
      <c r="C474" s="86" t="s">
        <v>175</v>
      </c>
      <c r="D474" s="87" t="s">
        <v>751</v>
      </c>
      <c r="E474" s="86" t="s">
        <v>179</v>
      </c>
      <c r="F474" s="86" t="s">
        <v>373</v>
      </c>
      <c r="G474" s="758" t="s">
        <v>241</v>
      </c>
      <c r="H474" s="758"/>
      <c r="I474" s="88" t="s">
        <v>173</v>
      </c>
      <c r="J474" s="89">
        <v>0.04</v>
      </c>
      <c r="K474" s="111">
        <v>25.09</v>
      </c>
      <c r="L474" s="111">
        <v>1</v>
      </c>
    </row>
    <row r="475" spans="3:12" ht="25">
      <c r="C475" s="86" t="s">
        <v>175</v>
      </c>
      <c r="D475" s="87" t="s">
        <v>753</v>
      </c>
      <c r="E475" s="86" t="s">
        <v>179</v>
      </c>
      <c r="F475" s="86" t="s">
        <v>375</v>
      </c>
      <c r="G475" s="758" t="s">
        <v>241</v>
      </c>
      <c r="H475" s="758"/>
      <c r="I475" s="88" t="s">
        <v>173</v>
      </c>
      <c r="J475" s="89">
        <v>9.4999999999999998E-3</v>
      </c>
      <c r="K475" s="111">
        <v>87.08</v>
      </c>
      <c r="L475" s="111">
        <v>0.82</v>
      </c>
    </row>
    <row r="476" spans="3:12">
      <c r="C476" s="86" t="s">
        <v>175</v>
      </c>
      <c r="D476" s="87" t="s">
        <v>752</v>
      </c>
      <c r="E476" s="86" t="s">
        <v>179</v>
      </c>
      <c r="F476" s="86" t="s">
        <v>374</v>
      </c>
      <c r="G476" s="758" t="s">
        <v>241</v>
      </c>
      <c r="H476" s="758"/>
      <c r="I476" s="88" t="s">
        <v>173</v>
      </c>
      <c r="J476" s="89">
        <v>8.0000000000000002E-3</v>
      </c>
      <c r="K476" s="111">
        <v>2.56</v>
      </c>
      <c r="L476" s="111">
        <v>0.02</v>
      </c>
    </row>
    <row r="477" spans="3:12" ht="25">
      <c r="C477" s="57" t="s">
        <v>582</v>
      </c>
      <c r="D477" s="57" t="s">
        <v>582</v>
      </c>
      <c r="E477" s="57"/>
      <c r="F477" s="57"/>
      <c r="G477" s="57" t="s">
        <v>168</v>
      </c>
      <c r="H477" s="58">
        <v>1.3429752066115703</v>
      </c>
      <c r="I477" s="57" t="s">
        <v>169</v>
      </c>
      <c r="J477" s="58">
        <v>1.1299999999999999</v>
      </c>
      <c r="K477" s="57" t="s">
        <v>170</v>
      </c>
      <c r="L477" s="58">
        <v>2.4700000000000002</v>
      </c>
    </row>
    <row r="478" spans="3:12">
      <c r="C478" s="57" t="s">
        <v>582</v>
      </c>
      <c r="D478" s="57" t="s">
        <v>582</v>
      </c>
      <c r="E478" s="57"/>
      <c r="F478" s="57"/>
      <c r="G478" s="57" t="s">
        <v>171</v>
      </c>
      <c r="H478" s="58">
        <v>11.47</v>
      </c>
      <c r="I478" s="57"/>
      <c r="J478" s="759" t="s">
        <v>172</v>
      </c>
      <c r="K478" s="759"/>
      <c r="L478" s="58">
        <v>54.83</v>
      </c>
    </row>
    <row r="479" spans="3:12" ht="14.5" thickBot="1">
      <c r="C479" s="90" t="s">
        <v>582</v>
      </c>
      <c r="D479" s="90" t="s">
        <v>582</v>
      </c>
      <c r="E479" s="90"/>
      <c r="F479" s="90"/>
      <c r="G479" s="90"/>
      <c r="H479" s="90"/>
      <c r="I479" s="90"/>
      <c r="J479" s="91"/>
      <c r="K479" s="90"/>
      <c r="L479" s="103"/>
    </row>
    <row r="480" spans="3:12" ht="14.5" thickTop="1">
      <c r="C480" s="92" t="s">
        <v>582</v>
      </c>
      <c r="D480" s="92" t="s">
        <v>582</v>
      </c>
      <c r="E480" s="92"/>
      <c r="F480" s="92"/>
      <c r="G480" s="92"/>
      <c r="H480" s="92"/>
      <c r="I480" s="92"/>
      <c r="J480" s="92"/>
      <c r="K480" s="92"/>
      <c r="L480" s="92"/>
    </row>
    <row r="481" spans="3:12" ht="28">
      <c r="C481" s="83" t="s">
        <v>481</v>
      </c>
      <c r="D481" s="84" t="s">
        <v>158</v>
      </c>
      <c r="E481" s="83" t="s">
        <v>159</v>
      </c>
      <c r="F481" s="83" t="s">
        <v>160</v>
      </c>
      <c r="G481" s="760" t="s">
        <v>161</v>
      </c>
      <c r="H481" s="760"/>
      <c r="I481" s="85" t="s">
        <v>162</v>
      </c>
      <c r="J481" s="84" t="s">
        <v>156</v>
      </c>
      <c r="K481" s="84" t="s">
        <v>163</v>
      </c>
      <c r="L481" s="84" t="s">
        <v>164</v>
      </c>
    </row>
    <row r="482" spans="3:12" ht="39">
      <c r="C482" s="97" t="s">
        <v>165</v>
      </c>
      <c r="D482" s="98" t="s">
        <v>765</v>
      </c>
      <c r="E482" s="97" t="s">
        <v>179</v>
      </c>
      <c r="F482" s="97" t="s">
        <v>429</v>
      </c>
      <c r="G482" s="761" t="s">
        <v>311</v>
      </c>
      <c r="H482" s="761"/>
      <c r="I482" s="99" t="s">
        <v>173</v>
      </c>
      <c r="J482" s="100">
        <v>1</v>
      </c>
      <c r="K482" s="112">
        <v>60.87</v>
      </c>
      <c r="L482" s="112">
        <v>60.87</v>
      </c>
    </row>
    <row r="483" spans="3:12" ht="37.5">
      <c r="C483" s="86" t="s">
        <v>167</v>
      </c>
      <c r="D483" s="87" t="s">
        <v>749</v>
      </c>
      <c r="E483" s="86" t="s">
        <v>179</v>
      </c>
      <c r="F483" s="86" t="s">
        <v>369</v>
      </c>
      <c r="G483" s="758" t="s">
        <v>174</v>
      </c>
      <c r="H483" s="758"/>
      <c r="I483" s="88" t="s">
        <v>180</v>
      </c>
      <c r="J483" s="89">
        <v>0.1133</v>
      </c>
      <c r="K483" s="111">
        <v>17.97</v>
      </c>
      <c r="L483" s="111">
        <v>2.0299999999999998</v>
      </c>
    </row>
    <row r="484" spans="3:12" ht="25">
      <c r="C484" s="86" t="s">
        <v>167</v>
      </c>
      <c r="D484" s="87" t="s">
        <v>748</v>
      </c>
      <c r="E484" s="86" t="s">
        <v>179</v>
      </c>
      <c r="F484" s="86" t="s">
        <v>250</v>
      </c>
      <c r="G484" s="758" t="s">
        <v>174</v>
      </c>
      <c r="H484" s="758"/>
      <c r="I484" s="88" t="s">
        <v>180</v>
      </c>
      <c r="J484" s="89">
        <v>0.1133</v>
      </c>
      <c r="K484" s="111">
        <v>21.84</v>
      </c>
      <c r="L484" s="111">
        <v>2.4700000000000002</v>
      </c>
    </row>
    <row r="485" spans="3:12" ht="25">
      <c r="C485" s="86" t="s">
        <v>175</v>
      </c>
      <c r="D485" s="87" t="s">
        <v>766</v>
      </c>
      <c r="E485" s="86" t="s">
        <v>179</v>
      </c>
      <c r="F485" s="86" t="s">
        <v>519</v>
      </c>
      <c r="G485" s="758" t="s">
        <v>241</v>
      </c>
      <c r="H485" s="758"/>
      <c r="I485" s="88" t="s">
        <v>173</v>
      </c>
      <c r="J485" s="89">
        <v>1</v>
      </c>
      <c r="K485" s="111">
        <v>53</v>
      </c>
      <c r="L485" s="111">
        <v>53</v>
      </c>
    </row>
    <row r="486" spans="3:12" ht="25">
      <c r="C486" s="86" t="s">
        <v>175</v>
      </c>
      <c r="D486" s="87" t="s">
        <v>751</v>
      </c>
      <c r="E486" s="86" t="s">
        <v>179</v>
      </c>
      <c r="F486" s="86" t="s">
        <v>373</v>
      </c>
      <c r="G486" s="758" t="s">
        <v>241</v>
      </c>
      <c r="H486" s="758"/>
      <c r="I486" s="88" t="s">
        <v>173</v>
      </c>
      <c r="J486" s="89">
        <v>7.1400000000000005E-2</v>
      </c>
      <c r="K486" s="111">
        <v>25.09</v>
      </c>
      <c r="L486" s="111">
        <v>1.79</v>
      </c>
    </row>
    <row r="487" spans="3:12" ht="25">
      <c r="C487" s="86" t="s">
        <v>175</v>
      </c>
      <c r="D487" s="87" t="s">
        <v>753</v>
      </c>
      <c r="E487" s="86" t="s">
        <v>179</v>
      </c>
      <c r="F487" s="86" t="s">
        <v>375</v>
      </c>
      <c r="G487" s="758" t="s">
        <v>241</v>
      </c>
      <c r="H487" s="758"/>
      <c r="I487" s="88" t="s">
        <v>173</v>
      </c>
      <c r="J487" s="89">
        <v>1.7999999999999999E-2</v>
      </c>
      <c r="K487" s="111">
        <v>87.08</v>
      </c>
      <c r="L487" s="111">
        <v>1.56</v>
      </c>
    </row>
    <row r="488" spans="3:12">
      <c r="C488" s="86" t="s">
        <v>175</v>
      </c>
      <c r="D488" s="87" t="s">
        <v>752</v>
      </c>
      <c r="E488" s="86" t="s">
        <v>179</v>
      </c>
      <c r="F488" s="86" t="s">
        <v>374</v>
      </c>
      <c r="G488" s="758" t="s">
        <v>241</v>
      </c>
      <c r="H488" s="758"/>
      <c r="I488" s="88" t="s">
        <v>173</v>
      </c>
      <c r="J488" s="89">
        <v>1.14E-2</v>
      </c>
      <c r="K488" s="111">
        <v>2.56</v>
      </c>
      <c r="L488" s="111">
        <v>0.02</v>
      </c>
    </row>
    <row r="489" spans="3:12" ht="25">
      <c r="C489" s="57" t="s">
        <v>582</v>
      </c>
      <c r="D489" s="57" t="s">
        <v>582</v>
      </c>
      <c r="E489" s="57"/>
      <c r="F489" s="57"/>
      <c r="G489" s="57" t="s">
        <v>168</v>
      </c>
      <c r="H489" s="58">
        <v>1.9138755980861244</v>
      </c>
      <c r="I489" s="57" t="s">
        <v>169</v>
      </c>
      <c r="J489" s="58">
        <v>1.61</v>
      </c>
      <c r="K489" s="57" t="s">
        <v>170</v>
      </c>
      <c r="L489" s="58">
        <v>3.52</v>
      </c>
    </row>
    <row r="490" spans="3:12">
      <c r="C490" s="57" t="s">
        <v>582</v>
      </c>
      <c r="D490" s="57" t="s">
        <v>582</v>
      </c>
      <c r="E490" s="57"/>
      <c r="F490" s="57"/>
      <c r="G490" s="57" t="s">
        <v>171</v>
      </c>
      <c r="H490" s="58">
        <v>16.100000000000001</v>
      </c>
      <c r="I490" s="57"/>
      <c r="J490" s="759" t="s">
        <v>172</v>
      </c>
      <c r="K490" s="759"/>
      <c r="L490" s="58">
        <v>76.97</v>
      </c>
    </row>
    <row r="491" spans="3:12" ht="14.5" thickBot="1">
      <c r="C491" s="90" t="s">
        <v>582</v>
      </c>
      <c r="D491" s="90" t="s">
        <v>582</v>
      </c>
      <c r="E491" s="90"/>
      <c r="F491" s="90"/>
      <c r="G491" s="90"/>
      <c r="H491" s="90"/>
      <c r="I491" s="90"/>
      <c r="J491" s="91"/>
      <c r="K491" s="90"/>
      <c r="L491" s="103"/>
    </row>
    <row r="492" spans="3:12" ht="14.5" thickTop="1">
      <c r="C492" s="92" t="s">
        <v>582</v>
      </c>
      <c r="D492" s="92" t="s">
        <v>582</v>
      </c>
      <c r="E492" s="92"/>
      <c r="F492" s="92"/>
      <c r="G492" s="92"/>
      <c r="H492" s="92"/>
      <c r="I492" s="92"/>
      <c r="J492" s="92"/>
      <c r="K492" s="92"/>
      <c r="L492" s="92"/>
    </row>
    <row r="493" spans="3:12" ht="28">
      <c r="C493" s="83" t="s">
        <v>482</v>
      </c>
      <c r="D493" s="84" t="s">
        <v>158</v>
      </c>
      <c r="E493" s="83" t="s">
        <v>159</v>
      </c>
      <c r="F493" s="83" t="s">
        <v>160</v>
      </c>
      <c r="G493" s="760" t="s">
        <v>161</v>
      </c>
      <c r="H493" s="760"/>
      <c r="I493" s="85" t="s">
        <v>162</v>
      </c>
      <c r="J493" s="84" t="s">
        <v>156</v>
      </c>
      <c r="K493" s="84" t="s">
        <v>163</v>
      </c>
      <c r="L493" s="84" t="s">
        <v>164</v>
      </c>
    </row>
    <row r="494" spans="3:12" ht="52">
      <c r="C494" s="110" t="s">
        <v>165</v>
      </c>
      <c r="D494" s="98" t="s">
        <v>560</v>
      </c>
      <c r="E494" s="97" t="s">
        <v>166</v>
      </c>
      <c r="F494" s="97" t="s">
        <v>432</v>
      </c>
      <c r="G494" s="761" t="s">
        <v>311</v>
      </c>
      <c r="H494" s="761"/>
      <c r="I494" s="99" t="s">
        <v>173</v>
      </c>
      <c r="J494" s="100">
        <v>1</v>
      </c>
      <c r="K494" s="112">
        <v>44.56</v>
      </c>
      <c r="L494" s="112">
        <v>44.56</v>
      </c>
    </row>
    <row r="495" spans="3:12" ht="37.5">
      <c r="C495" s="86" t="s">
        <v>167</v>
      </c>
      <c r="D495" s="87" t="s">
        <v>749</v>
      </c>
      <c r="E495" s="86" t="s">
        <v>179</v>
      </c>
      <c r="F495" s="86" t="s">
        <v>369</v>
      </c>
      <c r="G495" s="758" t="s">
        <v>174</v>
      </c>
      <c r="H495" s="758"/>
      <c r="I495" s="88" t="s">
        <v>180</v>
      </c>
      <c r="J495" s="89">
        <v>0.22120000000000001</v>
      </c>
      <c r="K495" s="111">
        <v>17.97</v>
      </c>
      <c r="L495" s="111">
        <v>3.97</v>
      </c>
    </row>
    <row r="496" spans="3:12" ht="25">
      <c r="C496" s="86" t="s">
        <v>167</v>
      </c>
      <c r="D496" s="87" t="s">
        <v>748</v>
      </c>
      <c r="E496" s="86" t="s">
        <v>179</v>
      </c>
      <c r="F496" s="86" t="s">
        <v>250</v>
      </c>
      <c r="G496" s="758" t="s">
        <v>174</v>
      </c>
      <c r="H496" s="758"/>
      <c r="I496" s="88" t="s">
        <v>180</v>
      </c>
      <c r="J496" s="89">
        <v>0.22120000000000001</v>
      </c>
      <c r="K496" s="111">
        <v>21.84</v>
      </c>
      <c r="L496" s="111">
        <v>4.83</v>
      </c>
    </row>
    <row r="497" spans="3:12" ht="25">
      <c r="C497" s="86" t="s">
        <v>175</v>
      </c>
      <c r="D497" s="87" t="s">
        <v>767</v>
      </c>
      <c r="E497" s="86" t="s">
        <v>179</v>
      </c>
      <c r="F497" s="86" t="s">
        <v>520</v>
      </c>
      <c r="G497" s="758" t="s">
        <v>241</v>
      </c>
      <c r="H497" s="758"/>
      <c r="I497" s="88" t="s">
        <v>173</v>
      </c>
      <c r="J497" s="89">
        <v>1</v>
      </c>
      <c r="K497" s="111">
        <v>35.76</v>
      </c>
      <c r="L497" s="111">
        <v>35.76</v>
      </c>
    </row>
    <row r="498" spans="3:12" ht="25">
      <c r="C498" s="57" t="s">
        <v>582</v>
      </c>
      <c r="D498" s="57" t="s">
        <v>582</v>
      </c>
      <c r="E498" s="57"/>
      <c r="F498" s="57"/>
      <c r="G498" s="57" t="s">
        <v>168</v>
      </c>
      <c r="H498" s="58">
        <v>3.7407568508046976</v>
      </c>
      <c r="I498" s="57" t="s">
        <v>169</v>
      </c>
      <c r="J498" s="58">
        <v>3.14</v>
      </c>
      <c r="K498" s="57" t="s">
        <v>170</v>
      </c>
      <c r="L498" s="58">
        <v>6.88</v>
      </c>
    </row>
    <row r="499" spans="3:12">
      <c r="C499" s="57" t="s">
        <v>582</v>
      </c>
      <c r="D499" s="57" t="s">
        <v>582</v>
      </c>
      <c r="E499" s="57"/>
      <c r="F499" s="57"/>
      <c r="G499" s="57" t="s">
        <v>171</v>
      </c>
      <c r="H499" s="58">
        <v>11.79</v>
      </c>
      <c r="I499" s="57"/>
      <c r="J499" s="759" t="s">
        <v>172</v>
      </c>
      <c r="K499" s="759"/>
      <c r="L499" s="58">
        <v>56.35</v>
      </c>
    </row>
    <row r="500" spans="3:12" ht="14.5" thickBot="1">
      <c r="C500" s="90" t="s">
        <v>582</v>
      </c>
      <c r="D500" s="90" t="s">
        <v>582</v>
      </c>
      <c r="E500" s="90"/>
      <c r="F500" s="90"/>
      <c r="G500" s="90"/>
      <c r="H500" s="90"/>
      <c r="I500" s="90"/>
      <c r="J500" s="91"/>
      <c r="K500" s="90"/>
      <c r="L500" s="103"/>
    </row>
    <row r="501" spans="3:12" ht="14.5" thickTop="1">
      <c r="C501" s="92" t="s">
        <v>582</v>
      </c>
      <c r="D501" s="92" t="s">
        <v>582</v>
      </c>
      <c r="E501" s="92"/>
      <c r="F501" s="92"/>
      <c r="G501" s="92"/>
      <c r="H501" s="92"/>
      <c r="I501" s="92"/>
      <c r="J501" s="92"/>
      <c r="K501" s="92"/>
      <c r="L501" s="92"/>
    </row>
    <row r="502" spans="3:12" ht="28">
      <c r="C502" s="83" t="s">
        <v>483</v>
      </c>
      <c r="D502" s="84" t="s">
        <v>158</v>
      </c>
      <c r="E502" s="83" t="s">
        <v>159</v>
      </c>
      <c r="F502" s="83" t="s">
        <v>160</v>
      </c>
      <c r="G502" s="760" t="s">
        <v>161</v>
      </c>
      <c r="H502" s="760"/>
      <c r="I502" s="85" t="s">
        <v>162</v>
      </c>
      <c r="J502" s="84" t="s">
        <v>156</v>
      </c>
      <c r="K502" s="84" t="s">
        <v>163</v>
      </c>
      <c r="L502" s="84" t="s">
        <v>164</v>
      </c>
    </row>
    <row r="503" spans="3:12" ht="52">
      <c r="C503" s="97" t="s">
        <v>165</v>
      </c>
      <c r="D503" s="98" t="s">
        <v>561</v>
      </c>
      <c r="E503" s="97" t="s">
        <v>166</v>
      </c>
      <c r="F503" s="97" t="s">
        <v>433</v>
      </c>
      <c r="G503" s="761" t="s">
        <v>311</v>
      </c>
      <c r="H503" s="761"/>
      <c r="I503" s="99" t="s">
        <v>173</v>
      </c>
      <c r="J503" s="100">
        <v>1</v>
      </c>
      <c r="K503" s="112">
        <v>44.56</v>
      </c>
      <c r="L503" s="112">
        <v>44.56</v>
      </c>
    </row>
    <row r="504" spans="3:12" ht="37.5">
      <c r="C504" s="86" t="s">
        <v>167</v>
      </c>
      <c r="D504" s="87" t="s">
        <v>749</v>
      </c>
      <c r="E504" s="86" t="s">
        <v>179</v>
      </c>
      <c r="F504" s="86" t="s">
        <v>369</v>
      </c>
      <c r="G504" s="758" t="s">
        <v>174</v>
      </c>
      <c r="H504" s="758"/>
      <c r="I504" s="88" t="s">
        <v>180</v>
      </c>
      <c r="J504" s="89">
        <v>0.22120000000000001</v>
      </c>
      <c r="K504" s="111">
        <v>17.97</v>
      </c>
      <c r="L504" s="111">
        <v>3.97</v>
      </c>
    </row>
    <row r="505" spans="3:12" ht="25">
      <c r="C505" s="86" t="s">
        <v>167</v>
      </c>
      <c r="D505" s="87" t="s">
        <v>748</v>
      </c>
      <c r="E505" s="86" t="s">
        <v>179</v>
      </c>
      <c r="F505" s="86" t="s">
        <v>250</v>
      </c>
      <c r="G505" s="758" t="s">
        <v>174</v>
      </c>
      <c r="H505" s="758"/>
      <c r="I505" s="88" t="s">
        <v>180</v>
      </c>
      <c r="J505" s="89">
        <v>0.22120000000000001</v>
      </c>
      <c r="K505" s="111">
        <v>21.84</v>
      </c>
      <c r="L505" s="111">
        <v>4.83</v>
      </c>
    </row>
    <row r="506" spans="3:12" ht="25">
      <c r="C506" s="86" t="s">
        <v>175</v>
      </c>
      <c r="D506" s="87" t="s">
        <v>767</v>
      </c>
      <c r="E506" s="86" t="s">
        <v>179</v>
      </c>
      <c r="F506" s="86" t="s">
        <v>520</v>
      </c>
      <c r="G506" s="758" t="s">
        <v>241</v>
      </c>
      <c r="H506" s="758"/>
      <c r="I506" s="88" t="s">
        <v>173</v>
      </c>
      <c r="J506" s="89">
        <v>1</v>
      </c>
      <c r="K506" s="111">
        <v>35.76</v>
      </c>
      <c r="L506" s="111">
        <v>35.76</v>
      </c>
    </row>
    <row r="507" spans="3:12" ht="25">
      <c r="C507" s="57" t="s">
        <v>582</v>
      </c>
      <c r="D507" s="57" t="s">
        <v>582</v>
      </c>
      <c r="E507" s="57"/>
      <c r="F507" s="57"/>
      <c r="G507" s="57" t="s">
        <v>168</v>
      </c>
      <c r="H507" s="58">
        <v>3.7407568508046976</v>
      </c>
      <c r="I507" s="57" t="s">
        <v>169</v>
      </c>
      <c r="J507" s="58">
        <v>3.14</v>
      </c>
      <c r="K507" s="57" t="s">
        <v>170</v>
      </c>
      <c r="L507" s="58">
        <v>6.88</v>
      </c>
    </row>
    <row r="508" spans="3:12">
      <c r="C508" s="57" t="s">
        <v>582</v>
      </c>
      <c r="D508" s="57" t="s">
        <v>582</v>
      </c>
      <c r="E508" s="57"/>
      <c r="F508" s="57"/>
      <c r="G508" s="57" t="s">
        <v>171</v>
      </c>
      <c r="H508" s="58">
        <v>11.79</v>
      </c>
      <c r="I508" s="57"/>
      <c r="J508" s="759" t="s">
        <v>172</v>
      </c>
      <c r="K508" s="759"/>
      <c r="L508" s="58">
        <v>56.35</v>
      </c>
    </row>
    <row r="509" spans="3:12" ht="14.5" thickBot="1">
      <c r="C509" s="90" t="s">
        <v>582</v>
      </c>
      <c r="D509" s="90" t="s">
        <v>582</v>
      </c>
      <c r="E509" s="90"/>
      <c r="F509" s="90"/>
      <c r="G509" s="90"/>
      <c r="H509" s="90"/>
      <c r="I509" s="90"/>
      <c r="J509" s="91"/>
      <c r="K509" s="90"/>
      <c r="L509" s="103"/>
    </row>
    <row r="510" spans="3:12" ht="14.5" thickTop="1">
      <c r="C510" s="92" t="s">
        <v>582</v>
      </c>
      <c r="D510" s="92" t="s">
        <v>582</v>
      </c>
      <c r="E510" s="92"/>
      <c r="F510" s="92"/>
      <c r="G510" s="92"/>
      <c r="H510" s="92"/>
      <c r="I510" s="92"/>
      <c r="J510" s="92"/>
      <c r="K510" s="92"/>
      <c r="L510" s="92"/>
    </row>
    <row r="511" spans="3:12" ht="28">
      <c r="C511" s="83" t="s">
        <v>484</v>
      </c>
      <c r="D511" s="84" t="s">
        <v>158</v>
      </c>
      <c r="E511" s="83" t="s">
        <v>159</v>
      </c>
      <c r="F511" s="83" t="s">
        <v>160</v>
      </c>
      <c r="G511" s="760" t="s">
        <v>161</v>
      </c>
      <c r="H511" s="760"/>
      <c r="I511" s="85" t="s">
        <v>162</v>
      </c>
      <c r="J511" s="84" t="s">
        <v>156</v>
      </c>
      <c r="K511" s="84" t="s">
        <v>163</v>
      </c>
      <c r="L511" s="84" t="s">
        <v>164</v>
      </c>
    </row>
    <row r="512" spans="3:12" ht="78">
      <c r="C512" s="97" t="s">
        <v>165</v>
      </c>
      <c r="D512" s="98" t="s">
        <v>768</v>
      </c>
      <c r="E512" s="97" t="s">
        <v>179</v>
      </c>
      <c r="F512" s="97" t="s">
        <v>430</v>
      </c>
      <c r="G512" s="761" t="s">
        <v>311</v>
      </c>
      <c r="H512" s="761"/>
      <c r="I512" s="99" t="s">
        <v>173</v>
      </c>
      <c r="J512" s="100">
        <v>1</v>
      </c>
      <c r="K512" s="112">
        <v>424.86</v>
      </c>
      <c r="L512" s="112">
        <v>424.86</v>
      </c>
    </row>
    <row r="513" spans="3:12" ht="37.5">
      <c r="C513" s="86" t="s">
        <v>167</v>
      </c>
      <c r="D513" s="87" t="s">
        <v>769</v>
      </c>
      <c r="E513" s="86" t="s">
        <v>179</v>
      </c>
      <c r="F513" s="86" t="s">
        <v>221</v>
      </c>
      <c r="G513" s="758" t="s">
        <v>311</v>
      </c>
      <c r="H513" s="758"/>
      <c r="I513" s="88" t="s">
        <v>173</v>
      </c>
      <c r="J513" s="89">
        <v>1</v>
      </c>
      <c r="K513" s="111">
        <v>10.84</v>
      </c>
      <c r="L513" s="111">
        <v>10.84</v>
      </c>
    </row>
    <row r="514" spans="3:12" ht="25">
      <c r="C514" s="86" t="s">
        <v>167</v>
      </c>
      <c r="D514" s="87" t="s">
        <v>770</v>
      </c>
      <c r="E514" s="86" t="s">
        <v>179</v>
      </c>
      <c r="F514" s="86" t="s">
        <v>222</v>
      </c>
      <c r="G514" s="758" t="s">
        <v>311</v>
      </c>
      <c r="H514" s="758"/>
      <c r="I514" s="88" t="s">
        <v>173</v>
      </c>
      <c r="J514" s="89">
        <v>1</v>
      </c>
      <c r="K514" s="111">
        <v>14.91</v>
      </c>
      <c r="L514" s="111">
        <v>14.91</v>
      </c>
    </row>
    <row r="515" spans="3:12" ht="37.5">
      <c r="C515" s="86" t="s">
        <v>167</v>
      </c>
      <c r="D515" s="87" t="s">
        <v>771</v>
      </c>
      <c r="E515" s="86" t="s">
        <v>179</v>
      </c>
      <c r="F515" s="86" t="s">
        <v>214</v>
      </c>
      <c r="G515" s="758" t="s">
        <v>311</v>
      </c>
      <c r="H515" s="758"/>
      <c r="I515" s="88" t="s">
        <v>173</v>
      </c>
      <c r="J515" s="89">
        <v>1</v>
      </c>
      <c r="K515" s="111">
        <v>11.79</v>
      </c>
      <c r="L515" s="111">
        <v>11.79</v>
      </c>
    </row>
    <row r="516" spans="3:12" ht="37.5">
      <c r="C516" s="86" t="s">
        <v>167</v>
      </c>
      <c r="D516" s="87" t="s">
        <v>772</v>
      </c>
      <c r="E516" s="86" t="s">
        <v>179</v>
      </c>
      <c r="F516" s="86" t="s">
        <v>521</v>
      </c>
      <c r="G516" s="758" t="s">
        <v>311</v>
      </c>
      <c r="H516" s="758"/>
      <c r="I516" s="88" t="s">
        <v>173</v>
      </c>
      <c r="J516" s="89">
        <v>1</v>
      </c>
      <c r="K516" s="111">
        <v>311.11</v>
      </c>
      <c r="L516" s="111">
        <v>311.11</v>
      </c>
    </row>
    <row r="517" spans="3:12" ht="37.5">
      <c r="C517" s="86" t="s">
        <v>167</v>
      </c>
      <c r="D517" s="87" t="s">
        <v>773</v>
      </c>
      <c r="E517" s="86" t="s">
        <v>179</v>
      </c>
      <c r="F517" s="86" t="s">
        <v>522</v>
      </c>
      <c r="G517" s="758" t="s">
        <v>311</v>
      </c>
      <c r="H517" s="758"/>
      <c r="I517" s="88" t="s">
        <v>173</v>
      </c>
      <c r="J517" s="89">
        <v>1</v>
      </c>
      <c r="K517" s="111">
        <v>76.209999999999994</v>
      </c>
      <c r="L517" s="111">
        <v>76.209999999999994</v>
      </c>
    </row>
    <row r="518" spans="3:12" ht="25">
      <c r="C518" s="57" t="s">
        <v>582</v>
      </c>
      <c r="D518" s="57" t="s">
        <v>582</v>
      </c>
      <c r="E518" s="57"/>
      <c r="F518" s="57"/>
      <c r="G518" s="57" t="s">
        <v>168</v>
      </c>
      <c r="H518" s="58">
        <v>16.724662899999998</v>
      </c>
      <c r="I518" s="57" t="s">
        <v>169</v>
      </c>
      <c r="J518" s="58">
        <v>14.04</v>
      </c>
      <c r="K518" s="57" t="s">
        <v>170</v>
      </c>
      <c r="L518" s="58">
        <v>30.76</v>
      </c>
    </row>
    <row r="519" spans="3:12">
      <c r="C519" s="57" t="s">
        <v>582</v>
      </c>
      <c r="D519" s="57" t="s">
        <v>582</v>
      </c>
      <c r="E519" s="57"/>
      <c r="F519" s="57"/>
      <c r="G519" s="57" t="s">
        <v>171</v>
      </c>
      <c r="H519" s="58">
        <v>112.41</v>
      </c>
      <c r="I519" s="57"/>
      <c r="J519" s="759" t="s">
        <v>172</v>
      </c>
      <c r="K519" s="759"/>
      <c r="L519" s="58">
        <v>537.27</v>
      </c>
    </row>
    <row r="520" spans="3:12" ht="14.5" thickBot="1">
      <c r="C520" s="90" t="s">
        <v>582</v>
      </c>
      <c r="D520" s="90" t="s">
        <v>582</v>
      </c>
      <c r="E520" s="90"/>
      <c r="F520" s="90"/>
      <c r="G520" s="90"/>
      <c r="H520" s="90"/>
      <c r="I520" s="90"/>
      <c r="J520" s="91"/>
      <c r="K520" s="90"/>
      <c r="L520" s="103"/>
    </row>
    <row r="521" spans="3:12" ht="14.5" thickTop="1">
      <c r="C521" s="92" t="s">
        <v>582</v>
      </c>
      <c r="D521" s="92" t="s">
        <v>582</v>
      </c>
      <c r="E521" s="92"/>
      <c r="F521" s="92"/>
      <c r="G521" s="92"/>
      <c r="H521" s="92"/>
      <c r="I521" s="92"/>
      <c r="J521" s="92"/>
      <c r="K521" s="92"/>
      <c r="L521" s="92"/>
    </row>
    <row r="522" spans="3:12" ht="28">
      <c r="C522" s="83" t="s">
        <v>485</v>
      </c>
      <c r="D522" s="84" t="s">
        <v>158</v>
      </c>
      <c r="E522" s="83" t="s">
        <v>159</v>
      </c>
      <c r="F522" s="83" t="s">
        <v>160</v>
      </c>
      <c r="G522" s="760" t="s">
        <v>161</v>
      </c>
      <c r="H522" s="760"/>
      <c r="I522" s="85" t="s">
        <v>162</v>
      </c>
      <c r="J522" s="84" t="s">
        <v>156</v>
      </c>
      <c r="K522" s="84" t="s">
        <v>163</v>
      </c>
      <c r="L522" s="84" t="s">
        <v>164</v>
      </c>
    </row>
    <row r="523" spans="3:12" ht="39">
      <c r="C523" s="97" t="s">
        <v>165</v>
      </c>
      <c r="D523" s="98" t="s">
        <v>774</v>
      </c>
      <c r="E523" s="97" t="s">
        <v>179</v>
      </c>
      <c r="F523" s="97" t="s">
        <v>431</v>
      </c>
      <c r="G523" s="761" t="s">
        <v>311</v>
      </c>
      <c r="H523" s="761"/>
      <c r="I523" s="99" t="s">
        <v>173</v>
      </c>
      <c r="J523" s="100">
        <v>1</v>
      </c>
      <c r="K523" s="112">
        <v>99.47</v>
      </c>
      <c r="L523" s="112">
        <v>99.47</v>
      </c>
    </row>
    <row r="524" spans="3:12" ht="25">
      <c r="C524" s="86" t="s">
        <v>167</v>
      </c>
      <c r="D524" s="87" t="s">
        <v>748</v>
      </c>
      <c r="E524" s="86" t="s">
        <v>179</v>
      </c>
      <c r="F524" s="86" t="s">
        <v>250</v>
      </c>
      <c r="G524" s="758" t="s">
        <v>174</v>
      </c>
      <c r="H524" s="758"/>
      <c r="I524" s="88" t="s">
        <v>180</v>
      </c>
      <c r="J524" s="89">
        <v>0.44669999999999999</v>
      </c>
      <c r="K524" s="111">
        <v>21.84</v>
      </c>
      <c r="L524" s="111">
        <v>9.75</v>
      </c>
    </row>
    <row r="525" spans="3:12">
      <c r="C525" s="86" t="s">
        <v>167</v>
      </c>
      <c r="D525" s="87" t="s">
        <v>594</v>
      </c>
      <c r="E525" s="86" t="s">
        <v>179</v>
      </c>
      <c r="F525" s="86" t="s">
        <v>183</v>
      </c>
      <c r="G525" s="758" t="s">
        <v>174</v>
      </c>
      <c r="H525" s="758"/>
      <c r="I525" s="88" t="s">
        <v>180</v>
      </c>
      <c r="J525" s="89">
        <v>0.14069999999999999</v>
      </c>
      <c r="K525" s="111">
        <v>17.420000000000002</v>
      </c>
      <c r="L525" s="111">
        <v>2.4500000000000002</v>
      </c>
    </row>
    <row r="526" spans="3:12" ht="25">
      <c r="C526" s="86" t="s">
        <v>175</v>
      </c>
      <c r="D526" s="87" t="s">
        <v>775</v>
      </c>
      <c r="E526" s="86" t="s">
        <v>179</v>
      </c>
      <c r="F526" s="86" t="s">
        <v>523</v>
      </c>
      <c r="G526" s="758" t="s">
        <v>241</v>
      </c>
      <c r="H526" s="758"/>
      <c r="I526" s="88" t="s">
        <v>173</v>
      </c>
      <c r="J526" s="89">
        <v>1</v>
      </c>
      <c r="K526" s="111">
        <v>87.17</v>
      </c>
      <c r="L526" s="111">
        <v>87.17</v>
      </c>
    </row>
    <row r="527" spans="3:12" ht="25">
      <c r="C527" s="86" t="s">
        <v>175</v>
      </c>
      <c r="D527" s="87" t="s">
        <v>776</v>
      </c>
      <c r="E527" s="86" t="s">
        <v>179</v>
      </c>
      <c r="F527" s="86" t="s">
        <v>378</v>
      </c>
      <c r="G527" s="758" t="s">
        <v>241</v>
      </c>
      <c r="H527" s="758"/>
      <c r="I527" s="88" t="s">
        <v>173</v>
      </c>
      <c r="J527" s="89">
        <v>2.1000000000000001E-2</v>
      </c>
      <c r="K527" s="111">
        <v>4.88</v>
      </c>
      <c r="L527" s="111">
        <v>0.1</v>
      </c>
    </row>
    <row r="528" spans="3:12" ht="25">
      <c r="C528" s="57" t="s">
        <v>582</v>
      </c>
      <c r="D528" s="57" t="s">
        <v>582</v>
      </c>
      <c r="E528" s="57"/>
      <c r="F528" s="57"/>
      <c r="G528" s="57" t="s">
        <v>168</v>
      </c>
      <c r="H528" s="58">
        <v>5.214223575467595</v>
      </c>
      <c r="I528" s="57" t="s">
        <v>169</v>
      </c>
      <c r="J528" s="58">
        <v>4.38</v>
      </c>
      <c r="K528" s="57" t="s">
        <v>170</v>
      </c>
      <c r="L528" s="58">
        <v>9.59</v>
      </c>
    </row>
    <row r="529" spans="3:12">
      <c r="C529" s="57" t="s">
        <v>582</v>
      </c>
      <c r="D529" s="57" t="s">
        <v>582</v>
      </c>
      <c r="E529" s="57"/>
      <c r="F529" s="57"/>
      <c r="G529" s="57" t="s">
        <v>171</v>
      </c>
      <c r="H529" s="58">
        <v>26.31</v>
      </c>
      <c r="I529" s="57"/>
      <c r="J529" s="759" t="s">
        <v>172</v>
      </c>
      <c r="K529" s="759"/>
      <c r="L529" s="58">
        <v>125.78</v>
      </c>
    </row>
    <row r="530" spans="3:12" ht="14.5" thickBot="1">
      <c r="C530" s="90" t="s">
        <v>582</v>
      </c>
      <c r="D530" s="90" t="s">
        <v>582</v>
      </c>
      <c r="E530" s="90"/>
      <c r="F530" s="90"/>
      <c r="G530" s="90"/>
      <c r="H530" s="90"/>
      <c r="I530" s="90"/>
      <c r="J530" s="91"/>
      <c r="K530" s="90"/>
      <c r="L530" s="103"/>
    </row>
    <row r="531" spans="3:12" ht="14.5" thickTop="1">
      <c r="C531" s="92" t="s">
        <v>582</v>
      </c>
      <c r="D531" s="92" t="s">
        <v>582</v>
      </c>
      <c r="E531" s="92"/>
      <c r="F531" s="92"/>
      <c r="G531" s="92"/>
      <c r="H531" s="92"/>
      <c r="I531" s="92"/>
      <c r="J531" s="92"/>
      <c r="K531" s="92"/>
      <c r="L531" s="92"/>
    </row>
    <row r="532" spans="3:12" ht="28">
      <c r="C532" s="83" t="s">
        <v>486</v>
      </c>
      <c r="D532" s="84" t="s">
        <v>158</v>
      </c>
      <c r="E532" s="83" t="s">
        <v>159</v>
      </c>
      <c r="F532" s="83" t="s">
        <v>160</v>
      </c>
      <c r="G532" s="760" t="s">
        <v>161</v>
      </c>
      <c r="H532" s="760"/>
      <c r="I532" s="85" t="s">
        <v>162</v>
      </c>
      <c r="J532" s="84" t="s">
        <v>156</v>
      </c>
      <c r="K532" s="84" t="s">
        <v>163</v>
      </c>
      <c r="L532" s="84" t="s">
        <v>164</v>
      </c>
    </row>
    <row r="533" spans="3:12" ht="39">
      <c r="C533" s="97" t="s">
        <v>165</v>
      </c>
      <c r="D533" s="98" t="s">
        <v>777</v>
      </c>
      <c r="E533" s="97" t="s">
        <v>179</v>
      </c>
      <c r="F533" s="97" t="s">
        <v>215</v>
      </c>
      <c r="G533" s="761" t="s">
        <v>311</v>
      </c>
      <c r="H533" s="761"/>
      <c r="I533" s="99" t="s">
        <v>173</v>
      </c>
      <c r="J533" s="100">
        <v>1</v>
      </c>
      <c r="K533" s="112">
        <v>45.31</v>
      </c>
      <c r="L533" s="112">
        <v>45.31</v>
      </c>
    </row>
    <row r="534" spans="3:12" ht="37.5">
      <c r="C534" s="86" t="s">
        <v>167</v>
      </c>
      <c r="D534" s="87" t="s">
        <v>749</v>
      </c>
      <c r="E534" s="86" t="s">
        <v>179</v>
      </c>
      <c r="F534" s="86" t="s">
        <v>369</v>
      </c>
      <c r="G534" s="758" t="s">
        <v>174</v>
      </c>
      <c r="H534" s="758"/>
      <c r="I534" s="88" t="s">
        <v>180</v>
      </c>
      <c r="J534" s="89">
        <v>0.19040000000000001</v>
      </c>
      <c r="K534" s="111">
        <v>17.97</v>
      </c>
      <c r="L534" s="111">
        <v>3.42</v>
      </c>
    </row>
    <row r="535" spans="3:12" ht="25">
      <c r="C535" s="86" t="s">
        <v>167</v>
      </c>
      <c r="D535" s="87" t="s">
        <v>748</v>
      </c>
      <c r="E535" s="86" t="s">
        <v>179</v>
      </c>
      <c r="F535" s="86" t="s">
        <v>250</v>
      </c>
      <c r="G535" s="758" t="s">
        <v>174</v>
      </c>
      <c r="H535" s="758"/>
      <c r="I535" s="88" t="s">
        <v>180</v>
      </c>
      <c r="J535" s="89">
        <v>0.19040000000000001</v>
      </c>
      <c r="K535" s="111">
        <v>21.84</v>
      </c>
      <c r="L535" s="111">
        <v>4.1500000000000004</v>
      </c>
    </row>
    <row r="536" spans="3:12" ht="25">
      <c r="C536" s="86" t="s">
        <v>175</v>
      </c>
      <c r="D536" s="87" t="s">
        <v>759</v>
      </c>
      <c r="E536" s="86" t="s">
        <v>179</v>
      </c>
      <c r="F536" s="86" t="s">
        <v>370</v>
      </c>
      <c r="G536" s="758" t="s">
        <v>241</v>
      </c>
      <c r="H536" s="758"/>
      <c r="I536" s="88" t="s">
        <v>173</v>
      </c>
      <c r="J536" s="89">
        <v>5.3E-3</v>
      </c>
      <c r="K536" s="111">
        <v>17.989999999999998</v>
      </c>
      <c r="L536" s="111">
        <v>0.09</v>
      </c>
    </row>
    <row r="537" spans="3:12" ht="37.5">
      <c r="C537" s="86" t="s">
        <v>175</v>
      </c>
      <c r="D537" s="87" t="s">
        <v>778</v>
      </c>
      <c r="E537" s="86" t="s">
        <v>179</v>
      </c>
      <c r="F537" s="86" t="s">
        <v>379</v>
      </c>
      <c r="G537" s="758" t="s">
        <v>241</v>
      </c>
      <c r="H537" s="758"/>
      <c r="I537" s="88" t="s">
        <v>173</v>
      </c>
      <c r="J537" s="89">
        <v>1</v>
      </c>
      <c r="K537" s="111">
        <v>37.65</v>
      </c>
      <c r="L537" s="111">
        <v>37.65</v>
      </c>
    </row>
    <row r="538" spans="3:12" ht="25">
      <c r="C538" s="57" t="s">
        <v>582</v>
      </c>
      <c r="D538" s="57" t="s">
        <v>582</v>
      </c>
      <c r="E538" s="57"/>
      <c r="F538" s="57"/>
      <c r="G538" s="57" t="s">
        <v>168</v>
      </c>
      <c r="H538" s="58">
        <v>3.218790778599391</v>
      </c>
      <c r="I538" s="57" t="s">
        <v>169</v>
      </c>
      <c r="J538" s="58">
        <v>2.7</v>
      </c>
      <c r="K538" s="57" t="s">
        <v>170</v>
      </c>
      <c r="L538" s="58">
        <v>5.92</v>
      </c>
    </row>
    <row r="539" spans="3:12">
      <c r="C539" s="57" t="s">
        <v>582</v>
      </c>
      <c r="D539" s="57" t="s">
        <v>582</v>
      </c>
      <c r="E539" s="57"/>
      <c r="F539" s="57"/>
      <c r="G539" s="57" t="s">
        <v>171</v>
      </c>
      <c r="H539" s="58">
        <v>11.98</v>
      </c>
      <c r="I539" s="57"/>
      <c r="J539" s="759" t="s">
        <v>172</v>
      </c>
      <c r="K539" s="759"/>
      <c r="L539" s="58">
        <v>57.29</v>
      </c>
    </row>
    <row r="540" spans="3:12" ht="14.5" thickBot="1">
      <c r="C540" s="90" t="s">
        <v>582</v>
      </c>
      <c r="D540" s="90" t="s">
        <v>582</v>
      </c>
      <c r="E540" s="90"/>
      <c r="F540" s="90"/>
      <c r="G540" s="90"/>
      <c r="H540" s="90"/>
      <c r="I540" s="90"/>
      <c r="J540" s="91"/>
      <c r="K540" s="90"/>
      <c r="L540" s="103"/>
    </row>
    <row r="541" spans="3:12" ht="14.5" thickTop="1">
      <c r="C541" s="92" t="s">
        <v>582</v>
      </c>
      <c r="D541" s="92" t="s">
        <v>582</v>
      </c>
      <c r="E541" s="92"/>
      <c r="F541" s="92"/>
      <c r="G541" s="92"/>
      <c r="H541" s="92"/>
      <c r="I541" s="92"/>
      <c r="J541" s="92"/>
      <c r="K541" s="92"/>
      <c r="L541" s="92"/>
    </row>
    <row r="542" spans="3:12">
      <c r="C542" s="107" t="s">
        <v>588</v>
      </c>
      <c r="D542" s="107" t="s">
        <v>582</v>
      </c>
      <c r="E542" s="107"/>
      <c r="F542" s="107" t="s">
        <v>216</v>
      </c>
      <c r="G542" s="107"/>
      <c r="H542" s="762"/>
      <c r="I542" s="762"/>
      <c r="J542" s="108"/>
      <c r="K542" s="107"/>
      <c r="L542" s="109"/>
    </row>
    <row r="543" spans="3:12">
      <c r="C543" s="107" t="s">
        <v>487</v>
      </c>
      <c r="D543" s="107" t="s">
        <v>582</v>
      </c>
      <c r="E543" s="107"/>
      <c r="F543" s="107" t="s">
        <v>562</v>
      </c>
      <c r="G543" s="107"/>
      <c r="H543" s="762"/>
      <c r="I543" s="762"/>
      <c r="J543" s="108"/>
      <c r="K543" s="107"/>
      <c r="L543" s="109"/>
    </row>
    <row r="544" spans="3:12" ht="28">
      <c r="C544" s="83" t="s">
        <v>563</v>
      </c>
      <c r="D544" s="84" t="s">
        <v>158</v>
      </c>
      <c r="E544" s="83" t="s">
        <v>159</v>
      </c>
      <c r="F544" s="83" t="s">
        <v>160</v>
      </c>
      <c r="G544" s="760" t="s">
        <v>161</v>
      </c>
      <c r="H544" s="760"/>
      <c r="I544" s="85" t="s">
        <v>162</v>
      </c>
      <c r="J544" s="84" t="s">
        <v>156</v>
      </c>
      <c r="K544" s="84" t="s">
        <v>163</v>
      </c>
      <c r="L544" s="84" t="s">
        <v>164</v>
      </c>
    </row>
    <row r="545" spans="3:12" ht="39">
      <c r="C545" s="97" t="s">
        <v>165</v>
      </c>
      <c r="D545" s="98" t="s">
        <v>779</v>
      </c>
      <c r="E545" s="97" t="s">
        <v>179</v>
      </c>
      <c r="F545" s="97" t="s">
        <v>434</v>
      </c>
      <c r="G545" s="761" t="s">
        <v>253</v>
      </c>
      <c r="H545" s="761"/>
      <c r="I545" s="99" t="s">
        <v>187</v>
      </c>
      <c r="J545" s="100">
        <v>1</v>
      </c>
      <c r="K545" s="112">
        <v>68.91</v>
      </c>
      <c r="L545" s="112">
        <v>68.91</v>
      </c>
    </row>
    <row r="546" spans="3:12">
      <c r="C546" s="86" t="s">
        <v>167</v>
      </c>
      <c r="D546" s="87" t="s">
        <v>594</v>
      </c>
      <c r="E546" s="86" t="s">
        <v>179</v>
      </c>
      <c r="F546" s="86" t="s">
        <v>183</v>
      </c>
      <c r="G546" s="758" t="s">
        <v>174</v>
      </c>
      <c r="H546" s="758"/>
      <c r="I546" s="88" t="s">
        <v>180</v>
      </c>
      <c r="J546" s="89">
        <v>3.956</v>
      </c>
      <c r="K546" s="111">
        <v>17.420000000000002</v>
      </c>
      <c r="L546" s="111">
        <v>68.91</v>
      </c>
    </row>
    <row r="547" spans="3:12" ht="25">
      <c r="C547" s="57" t="s">
        <v>582</v>
      </c>
      <c r="D547" s="57" t="s">
        <v>582</v>
      </c>
      <c r="E547" s="57"/>
      <c r="F547" s="57"/>
      <c r="G547" s="57" t="s">
        <v>168</v>
      </c>
      <c r="H547" s="58">
        <v>27.185732927359723</v>
      </c>
      <c r="I547" s="57" t="s">
        <v>169</v>
      </c>
      <c r="J547" s="58">
        <v>22.81</v>
      </c>
      <c r="K547" s="57" t="s">
        <v>170</v>
      </c>
      <c r="L547" s="58">
        <v>50</v>
      </c>
    </row>
    <row r="548" spans="3:12">
      <c r="C548" s="57" t="s">
        <v>582</v>
      </c>
      <c r="D548" s="57" t="s">
        <v>582</v>
      </c>
      <c r="E548" s="57"/>
      <c r="F548" s="57"/>
      <c r="G548" s="57" t="s">
        <v>171</v>
      </c>
      <c r="H548" s="58">
        <v>18.23</v>
      </c>
      <c r="I548" s="57"/>
      <c r="J548" s="759" t="s">
        <v>172</v>
      </c>
      <c r="K548" s="759"/>
      <c r="L548" s="58">
        <v>87.14</v>
      </c>
    </row>
    <row r="549" spans="3:12" ht="14.5" thickBot="1">
      <c r="C549" s="90" t="s">
        <v>582</v>
      </c>
      <c r="D549" s="90" t="s">
        <v>582</v>
      </c>
      <c r="E549" s="90"/>
      <c r="F549" s="90"/>
      <c r="G549" s="90"/>
      <c r="H549" s="90"/>
      <c r="I549" s="90"/>
      <c r="J549" s="91"/>
      <c r="K549" s="90"/>
      <c r="L549" s="103"/>
    </row>
    <row r="550" spans="3:12" ht="14.5" thickTop="1">
      <c r="C550" s="92" t="s">
        <v>582</v>
      </c>
      <c r="D550" s="92" t="s">
        <v>582</v>
      </c>
      <c r="E550" s="92"/>
      <c r="F550" s="92"/>
      <c r="G550" s="92"/>
      <c r="H550" s="92"/>
      <c r="I550" s="92"/>
      <c r="J550" s="92"/>
      <c r="K550" s="92"/>
      <c r="L550" s="92"/>
    </row>
    <row r="551" spans="3:12" ht="28">
      <c r="C551" s="83" t="s">
        <v>564</v>
      </c>
      <c r="D551" s="84" t="s">
        <v>158</v>
      </c>
      <c r="E551" s="83" t="s">
        <v>159</v>
      </c>
      <c r="F551" s="83" t="s">
        <v>160</v>
      </c>
      <c r="G551" s="760" t="s">
        <v>161</v>
      </c>
      <c r="H551" s="760"/>
      <c r="I551" s="85" t="s">
        <v>162</v>
      </c>
      <c r="J551" s="84" t="s">
        <v>156</v>
      </c>
      <c r="K551" s="84" t="s">
        <v>163</v>
      </c>
      <c r="L551" s="84" t="s">
        <v>164</v>
      </c>
    </row>
    <row r="552" spans="3:12" ht="26">
      <c r="C552" s="97" t="s">
        <v>165</v>
      </c>
      <c r="D552" s="98" t="s">
        <v>780</v>
      </c>
      <c r="E552" s="97" t="s">
        <v>179</v>
      </c>
      <c r="F552" s="97" t="s">
        <v>189</v>
      </c>
      <c r="G552" s="761" t="s">
        <v>253</v>
      </c>
      <c r="H552" s="761"/>
      <c r="I552" s="99" t="s">
        <v>187</v>
      </c>
      <c r="J552" s="100">
        <v>1</v>
      </c>
      <c r="K552" s="112">
        <v>41.78</v>
      </c>
      <c r="L552" s="112">
        <v>41.78</v>
      </c>
    </row>
    <row r="553" spans="3:12">
      <c r="C553" s="86" t="s">
        <v>167</v>
      </c>
      <c r="D553" s="87" t="s">
        <v>594</v>
      </c>
      <c r="E553" s="86" t="s">
        <v>179</v>
      </c>
      <c r="F553" s="86" t="s">
        <v>183</v>
      </c>
      <c r="G553" s="758" t="s">
        <v>174</v>
      </c>
      <c r="H553" s="758"/>
      <c r="I553" s="88" t="s">
        <v>180</v>
      </c>
      <c r="J553" s="89">
        <v>2.3986000000000001</v>
      </c>
      <c r="K553" s="111">
        <v>17.420000000000002</v>
      </c>
      <c r="L553" s="111">
        <v>41.78</v>
      </c>
    </row>
    <row r="554" spans="3:12" ht="25">
      <c r="C554" s="57" t="s">
        <v>582</v>
      </c>
      <c r="D554" s="57" t="s">
        <v>582</v>
      </c>
      <c r="E554" s="57"/>
      <c r="F554" s="57"/>
      <c r="G554" s="57" t="s">
        <v>168</v>
      </c>
      <c r="H554" s="58">
        <v>16.479991300565462</v>
      </c>
      <c r="I554" s="57" t="s">
        <v>169</v>
      </c>
      <c r="J554" s="58">
        <v>13.83</v>
      </c>
      <c r="K554" s="57" t="s">
        <v>170</v>
      </c>
      <c r="L554" s="58">
        <v>30.31</v>
      </c>
    </row>
    <row r="555" spans="3:12">
      <c r="C555" s="57" t="s">
        <v>582</v>
      </c>
      <c r="D555" s="57" t="s">
        <v>582</v>
      </c>
      <c r="E555" s="57"/>
      <c r="F555" s="57"/>
      <c r="G555" s="57" t="s">
        <v>171</v>
      </c>
      <c r="H555" s="58">
        <v>11.05</v>
      </c>
      <c r="I555" s="57"/>
      <c r="J555" s="759" t="s">
        <v>172</v>
      </c>
      <c r="K555" s="759"/>
      <c r="L555" s="58">
        <v>52.83</v>
      </c>
    </row>
    <row r="556" spans="3:12" ht="14.5" thickBot="1">
      <c r="C556" s="90" t="s">
        <v>582</v>
      </c>
      <c r="D556" s="90" t="s">
        <v>582</v>
      </c>
      <c r="E556" s="90"/>
      <c r="F556" s="90"/>
      <c r="G556" s="90"/>
      <c r="H556" s="90"/>
      <c r="I556" s="90"/>
      <c r="J556" s="91"/>
      <c r="K556" s="90"/>
      <c r="L556" s="103"/>
    </row>
    <row r="557" spans="3:12" ht="14.5" thickTop="1">
      <c r="C557" s="92" t="s">
        <v>582</v>
      </c>
      <c r="D557" s="92" t="s">
        <v>582</v>
      </c>
      <c r="E557" s="92"/>
      <c r="F557" s="92"/>
      <c r="G557" s="92"/>
      <c r="H557" s="92"/>
      <c r="I557" s="92"/>
      <c r="J557" s="92"/>
      <c r="K557" s="92"/>
      <c r="L557" s="92"/>
    </row>
    <row r="558" spans="3:12" ht="28">
      <c r="C558" s="83" t="s">
        <v>565</v>
      </c>
      <c r="D558" s="84" t="s">
        <v>158</v>
      </c>
      <c r="E558" s="83" t="s">
        <v>159</v>
      </c>
      <c r="F558" s="83" t="s">
        <v>160</v>
      </c>
      <c r="G558" s="760" t="s">
        <v>161</v>
      </c>
      <c r="H558" s="760"/>
      <c r="I558" s="85" t="s">
        <v>162</v>
      </c>
      <c r="J558" s="84" t="s">
        <v>156</v>
      </c>
      <c r="K558" s="84" t="s">
        <v>163</v>
      </c>
      <c r="L558" s="84" t="s">
        <v>164</v>
      </c>
    </row>
    <row r="559" spans="3:12" ht="91">
      <c r="C559" s="97" t="s">
        <v>165</v>
      </c>
      <c r="D559" s="98" t="s">
        <v>781</v>
      </c>
      <c r="E559" s="97" t="s">
        <v>179</v>
      </c>
      <c r="F559" s="97" t="s">
        <v>217</v>
      </c>
      <c r="G559" s="761" t="s">
        <v>311</v>
      </c>
      <c r="H559" s="761"/>
      <c r="I559" s="99" t="s">
        <v>186</v>
      </c>
      <c r="J559" s="100">
        <v>1</v>
      </c>
      <c r="K559" s="112">
        <v>76.760000000000005</v>
      </c>
      <c r="L559" s="112">
        <v>76.760000000000005</v>
      </c>
    </row>
    <row r="560" spans="3:12" ht="50">
      <c r="C560" s="86" t="s">
        <v>167</v>
      </c>
      <c r="D560" s="87" t="s">
        <v>782</v>
      </c>
      <c r="E560" s="86" t="s">
        <v>179</v>
      </c>
      <c r="F560" s="86" t="s">
        <v>524</v>
      </c>
      <c r="G560" s="758" t="s">
        <v>311</v>
      </c>
      <c r="H560" s="758"/>
      <c r="I560" s="88" t="s">
        <v>186</v>
      </c>
      <c r="J560" s="89">
        <v>0.18459999999999999</v>
      </c>
      <c r="K560" s="111">
        <v>39.700000000000003</v>
      </c>
      <c r="L560" s="111">
        <v>7.32</v>
      </c>
    </row>
    <row r="561" spans="3:12" ht="62.5">
      <c r="C561" s="86" t="s">
        <v>167</v>
      </c>
      <c r="D561" s="87" t="s">
        <v>783</v>
      </c>
      <c r="E561" s="86" t="s">
        <v>179</v>
      </c>
      <c r="F561" s="86" t="s">
        <v>525</v>
      </c>
      <c r="G561" s="758" t="s">
        <v>311</v>
      </c>
      <c r="H561" s="758"/>
      <c r="I561" s="88" t="s">
        <v>173</v>
      </c>
      <c r="J561" s="89">
        <v>6.5299999999999997E-2</v>
      </c>
      <c r="K561" s="111">
        <v>30.06</v>
      </c>
      <c r="L561" s="111">
        <v>1.96</v>
      </c>
    </row>
    <row r="562" spans="3:12" ht="62.5">
      <c r="C562" s="86" t="s">
        <v>167</v>
      </c>
      <c r="D562" s="87" t="s">
        <v>784</v>
      </c>
      <c r="E562" s="86" t="s">
        <v>179</v>
      </c>
      <c r="F562" s="86" t="s">
        <v>526</v>
      </c>
      <c r="G562" s="758" t="s">
        <v>311</v>
      </c>
      <c r="H562" s="758"/>
      <c r="I562" s="88" t="s">
        <v>173</v>
      </c>
      <c r="J562" s="89">
        <v>0.2122</v>
      </c>
      <c r="K562" s="111">
        <v>49.64</v>
      </c>
      <c r="L562" s="111">
        <v>10.53</v>
      </c>
    </row>
    <row r="563" spans="3:12" ht="62.5">
      <c r="C563" s="86" t="s">
        <v>167</v>
      </c>
      <c r="D563" s="87" t="s">
        <v>785</v>
      </c>
      <c r="E563" s="86" t="s">
        <v>179</v>
      </c>
      <c r="F563" s="86" t="s">
        <v>527</v>
      </c>
      <c r="G563" s="758" t="s">
        <v>311</v>
      </c>
      <c r="H563" s="758"/>
      <c r="I563" s="88" t="s">
        <v>173</v>
      </c>
      <c r="J563" s="89">
        <v>9.8199999999999996E-2</v>
      </c>
      <c r="K563" s="111">
        <v>19.489999999999998</v>
      </c>
      <c r="L563" s="111">
        <v>1.91</v>
      </c>
    </row>
    <row r="564" spans="3:12" ht="50">
      <c r="C564" s="86" t="s">
        <v>167</v>
      </c>
      <c r="D564" s="87" t="s">
        <v>786</v>
      </c>
      <c r="E564" s="86" t="s">
        <v>179</v>
      </c>
      <c r="F564" s="86" t="s">
        <v>528</v>
      </c>
      <c r="G564" s="758" t="s">
        <v>311</v>
      </c>
      <c r="H564" s="758"/>
      <c r="I564" s="88" t="s">
        <v>173</v>
      </c>
      <c r="J564" s="89">
        <v>4.7800000000000002E-2</v>
      </c>
      <c r="K564" s="111">
        <v>48.91</v>
      </c>
      <c r="L564" s="111">
        <v>2.33</v>
      </c>
    </row>
    <row r="565" spans="3:12" ht="62.5">
      <c r="C565" s="86" t="s">
        <v>167</v>
      </c>
      <c r="D565" s="87" t="s">
        <v>787</v>
      </c>
      <c r="E565" s="86" t="s">
        <v>179</v>
      </c>
      <c r="F565" s="86" t="s">
        <v>529</v>
      </c>
      <c r="G565" s="758" t="s">
        <v>311</v>
      </c>
      <c r="H565" s="758"/>
      <c r="I565" s="88" t="s">
        <v>173</v>
      </c>
      <c r="J565" s="89">
        <v>0.1086</v>
      </c>
      <c r="K565" s="111">
        <v>56.98</v>
      </c>
      <c r="L565" s="111">
        <v>6.18</v>
      </c>
    </row>
    <row r="566" spans="3:12" ht="50">
      <c r="C566" s="86" t="s">
        <v>167</v>
      </c>
      <c r="D566" s="87" t="s">
        <v>788</v>
      </c>
      <c r="E566" s="86" t="s">
        <v>179</v>
      </c>
      <c r="F566" s="86" t="s">
        <v>530</v>
      </c>
      <c r="G566" s="758" t="s">
        <v>311</v>
      </c>
      <c r="H566" s="758"/>
      <c r="I566" s="88" t="s">
        <v>186</v>
      </c>
      <c r="J566" s="89">
        <v>0.56100000000000005</v>
      </c>
      <c r="K566" s="111">
        <v>32.450000000000003</v>
      </c>
      <c r="L566" s="111">
        <v>18.2</v>
      </c>
    </row>
    <row r="567" spans="3:12" ht="62.5">
      <c r="C567" s="86" t="s">
        <v>167</v>
      </c>
      <c r="D567" s="87" t="s">
        <v>789</v>
      </c>
      <c r="E567" s="86" t="s">
        <v>179</v>
      </c>
      <c r="F567" s="86" t="s">
        <v>531</v>
      </c>
      <c r="G567" s="758" t="s">
        <v>311</v>
      </c>
      <c r="H567" s="758"/>
      <c r="I567" s="88" t="s">
        <v>173</v>
      </c>
      <c r="J567" s="89">
        <v>8.5000000000000006E-3</v>
      </c>
      <c r="K567" s="111">
        <v>31.04</v>
      </c>
      <c r="L567" s="111">
        <v>0.26</v>
      </c>
    </row>
    <row r="568" spans="3:12" ht="62.5">
      <c r="C568" s="86" t="s">
        <v>167</v>
      </c>
      <c r="D568" s="87" t="s">
        <v>790</v>
      </c>
      <c r="E568" s="86" t="s">
        <v>179</v>
      </c>
      <c r="F568" s="86" t="s">
        <v>532</v>
      </c>
      <c r="G568" s="758" t="s">
        <v>311</v>
      </c>
      <c r="H568" s="758"/>
      <c r="I568" s="88" t="s">
        <v>173</v>
      </c>
      <c r="J568" s="89">
        <v>0.2392</v>
      </c>
      <c r="K568" s="111">
        <v>20.149999999999999</v>
      </c>
      <c r="L568" s="111">
        <v>4.8099999999999996</v>
      </c>
    </row>
    <row r="569" spans="3:12" ht="50">
      <c r="C569" s="86" t="s">
        <v>167</v>
      </c>
      <c r="D569" s="87" t="s">
        <v>791</v>
      </c>
      <c r="E569" s="86" t="s">
        <v>179</v>
      </c>
      <c r="F569" s="86" t="s">
        <v>533</v>
      </c>
      <c r="G569" s="758" t="s">
        <v>311</v>
      </c>
      <c r="H569" s="758"/>
      <c r="I569" s="88" t="s">
        <v>173</v>
      </c>
      <c r="J569" s="89">
        <v>5.9799999999999999E-2</v>
      </c>
      <c r="K569" s="111">
        <v>50.22</v>
      </c>
      <c r="L569" s="111">
        <v>3</v>
      </c>
    </row>
    <row r="570" spans="3:12" ht="62.5">
      <c r="C570" s="86" t="s">
        <v>167</v>
      </c>
      <c r="D570" s="87" t="s">
        <v>792</v>
      </c>
      <c r="E570" s="86" t="s">
        <v>179</v>
      </c>
      <c r="F570" s="86" t="s">
        <v>534</v>
      </c>
      <c r="G570" s="758" t="s">
        <v>311</v>
      </c>
      <c r="H570" s="758"/>
      <c r="I570" s="88" t="s">
        <v>173</v>
      </c>
      <c r="J570" s="89">
        <v>3.1099999999999999E-2</v>
      </c>
      <c r="K570" s="111">
        <v>58.29</v>
      </c>
      <c r="L570" s="111">
        <v>1.81</v>
      </c>
    </row>
    <row r="571" spans="3:12" ht="50">
      <c r="C571" s="86" t="s">
        <v>167</v>
      </c>
      <c r="D571" s="87" t="s">
        <v>793</v>
      </c>
      <c r="E571" s="86" t="s">
        <v>179</v>
      </c>
      <c r="F571" s="86" t="s">
        <v>535</v>
      </c>
      <c r="G571" s="758" t="s">
        <v>311</v>
      </c>
      <c r="H571" s="758"/>
      <c r="I571" s="88" t="s">
        <v>186</v>
      </c>
      <c r="J571" s="89">
        <v>0.25440000000000002</v>
      </c>
      <c r="K571" s="111">
        <v>31.52</v>
      </c>
      <c r="L571" s="111">
        <v>8.01</v>
      </c>
    </row>
    <row r="572" spans="3:12" ht="50">
      <c r="C572" s="86" t="s">
        <v>167</v>
      </c>
      <c r="D572" s="87" t="s">
        <v>794</v>
      </c>
      <c r="E572" s="86" t="s">
        <v>179</v>
      </c>
      <c r="F572" s="86" t="s">
        <v>536</v>
      </c>
      <c r="G572" s="758" t="s">
        <v>311</v>
      </c>
      <c r="H572" s="758"/>
      <c r="I572" s="88" t="s">
        <v>173</v>
      </c>
      <c r="J572" s="89">
        <v>1.78E-2</v>
      </c>
      <c r="K572" s="111">
        <v>33.43</v>
      </c>
      <c r="L572" s="111">
        <v>0.59</v>
      </c>
    </row>
    <row r="573" spans="3:12" ht="50">
      <c r="C573" s="86" t="s">
        <v>167</v>
      </c>
      <c r="D573" s="87" t="s">
        <v>795</v>
      </c>
      <c r="E573" s="86" t="s">
        <v>179</v>
      </c>
      <c r="F573" s="86" t="s">
        <v>537</v>
      </c>
      <c r="G573" s="758" t="s">
        <v>311</v>
      </c>
      <c r="H573" s="758"/>
      <c r="I573" s="88" t="s">
        <v>173</v>
      </c>
      <c r="J573" s="89">
        <v>0.12670000000000001</v>
      </c>
      <c r="K573" s="111">
        <v>21.74</v>
      </c>
      <c r="L573" s="111">
        <v>2.75</v>
      </c>
    </row>
    <row r="574" spans="3:12" ht="62.5">
      <c r="C574" s="86" t="s">
        <v>167</v>
      </c>
      <c r="D574" s="87" t="s">
        <v>796</v>
      </c>
      <c r="E574" s="86" t="s">
        <v>179</v>
      </c>
      <c r="F574" s="86" t="s">
        <v>538</v>
      </c>
      <c r="G574" s="758" t="s">
        <v>311</v>
      </c>
      <c r="H574" s="758"/>
      <c r="I574" s="88" t="s">
        <v>173</v>
      </c>
      <c r="J574" s="89">
        <v>8.0000000000000004E-4</v>
      </c>
      <c r="K574" s="111">
        <v>61.48</v>
      </c>
      <c r="L574" s="111">
        <v>0.04</v>
      </c>
    </row>
    <row r="575" spans="3:12" ht="25">
      <c r="C575" s="86" t="s">
        <v>167</v>
      </c>
      <c r="D575" s="87" t="s">
        <v>797</v>
      </c>
      <c r="E575" s="86" t="s">
        <v>179</v>
      </c>
      <c r="F575" s="86" t="s">
        <v>380</v>
      </c>
      <c r="G575" s="758" t="s">
        <v>311</v>
      </c>
      <c r="H575" s="758"/>
      <c r="I575" s="88" t="s">
        <v>173</v>
      </c>
      <c r="J575" s="89">
        <v>9.9949999999999997E-2</v>
      </c>
      <c r="K575" s="111">
        <v>42.37</v>
      </c>
      <c r="L575" s="111">
        <v>4.2300000000000004</v>
      </c>
    </row>
    <row r="576" spans="3:12" ht="25">
      <c r="C576" s="86" t="s">
        <v>167</v>
      </c>
      <c r="D576" s="87" t="s">
        <v>798</v>
      </c>
      <c r="E576" s="86" t="s">
        <v>179</v>
      </c>
      <c r="F576" s="86" t="s">
        <v>383</v>
      </c>
      <c r="G576" s="758" t="s">
        <v>311</v>
      </c>
      <c r="H576" s="758"/>
      <c r="I576" s="88" t="s">
        <v>173</v>
      </c>
      <c r="J576" s="89">
        <v>0.23230000000000001</v>
      </c>
      <c r="K576" s="111">
        <v>6.86</v>
      </c>
      <c r="L576" s="111">
        <v>1.59</v>
      </c>
    </row>
    <row r="577" spans="3:12" ht="50">
      <c r="C577" s="86" t="s">
        <v>167</v>
      </c>
      <c r="D577" s="87" t="s">
        <v>799</v>
      </c>
      <c r="E577" s="86" t="s">
        <v>179</v>
      </c>
      <c r="F577" s="86" t="s">
        <v>381</v>
      </c>
      <c r="G577" s="758" t="s">
        <v>311</v>
      </c>
      <c r="H577" s="758"/>
      <c r="I577" s="88" t="s">
        <v>186</v>
      </c>
      <c r="J577" s="89">
        <v>0.1239</v>
      </c>
      <c r="K577" s="111">
        <v>5.86</v>
      </c>
      <c r="L577" s="111">
        <v>0.72</v>
      </c>
    </row>
    <row r="578" spans="3:12" ht="37.5">
      <c r="C578" s="86" t="s">
        <v>167</v>
      </c>
      <c r="D578" s="87" t="s">
        <v>800</v>
      </c>
      <c r="E578" s="86" t="s">
        <v>179</v>
      </c>
      <c r="F578" s="86" t="s">
        <v>382</v>
      </c>
      <c r="G578" s="758" t="s">
        <v>311</v>
      </c>
      <c r="H578" s="758"/>
      <c r="I578" s="88" t="s">
        <v>173</v>
      </c>
      <c r="J578" s="89">
        <v>9.9500000000000005E-2</v>
      </c>
      <c r="K578" s="111">
        <v>5.25</v>
      </c>
      <c r="L578" s="111">
        <v>0.52</v>
      </c>
    </row>
    <row r="579" spans="3:12" ht="25">
      <c r="C579" s="57" t="s">
        <v>582</v>
      </c>
      <c r="D579" s="57" t="s">
        <v>582</v>
      </c>
      <c r="E579" s="57"/>
      <c r="F579" s="57"/>
      <c r="G579" s="57" t="s">
        <v>168</v>
      </c>
      <c r="H579" s="58">
        <v>10.874293170943888</v>
      </c>
      <c r="I579" s="57" t="s">
        <v>169</v>
      </c>
      <c r="J579" s="58">
        <v>9.1300000000000008</v>
      </c>
      <c r="K579" s="57" t="s">
        <v>170</v>
      </c>
      <c r="L579" s="58">
        <v>20</v>
      </c>
    </row>
    <row r="580" spans="3:12">
      <c r="C580" s="57" t="s">
        <v>582</v>
      </c>
      <c r="D580" s="57" t="s">
        <v>582</v>
      </c>
      <c r="E580" s="57"/>
      <c r="F580" s="57"/>
      <c r="G580" s="57" t="s">
        <v>171</v>
      </c>
      <c r="H580" s="58">
        <v>20.309999999999999</v>
      </c>
      <c r="I580" s="57"/>
      <c r="J580" s="759" t="s">
        <v>172</v>
      </c>
      <c r="K580" s="759"/>
      <c r="L580" s="58">
        <v>97.07</v>
      </c>
    </row>
    <row r="581" spans="3:12" ht="14.5" thickBot="1">
      <c r="C581" s="90" t="s">
        <v>582</v>
      </c>
      <c r="D581" s="90" t="s">
        <v>582</v>
      </c>
      <c r="E581" s="90"/>
      <c r="F581" s="90"/>
      <c r="G581" s="90"/>
      <c r="H581" s="90"/>
      <c r="I581" s="90"/>
      <c r="J581" s="91"/>
      <c r="K581" s="90"/>
      <c r="L581" s="103"/>
    </row>
    <row r="582" spans="3:12" ht="14.5" thickTop="1">
      <c r="C582" s="92" t="s">
        <v>582</v>
      </c>
      <c r="D582" s="92" t="s">
        <v>582</v>
      </c>
      <c r="E582" s="92"/>
      <c r="F582" s="92"/>
      <c r="G582" s="92"/>
      <c r="H582" s="92"/>
      <c r="I582" s="92"/>
      <c r="J582" s="92"/>
      <c r="K582" s="92"/>
      <c r="L582" s="92"/>
    </row>
    <row r="583" spans="3:12" ht="28">
      <c r="C583" s="83" t="s">
        <v>566</v>
      </c>
      <c r="D583" s="84" t="s">
        <v>158</v>
      </c>
      <c r="E583" s="83" t="s">
        <v>159</v>
      </c>
      <c r="F583" s="83" t="s">
        <v>160</v>
      </c>
      <c r="G583" s="760" t="s">
        <v>161</v>
      </c>
      <c r="H583" s="760"/>
      <c r="I583" s="85" t="s">
        <v>162</v>
      </c>
      <c r="J583" s="84" t="s">
        <v>156</v>
      </c>
      <c r="K583" s="84" t="s">
        <v>163</v>
      </c>
      <c r="L583" s="84" t="s">
        <v>164</v>
      </c>
    </row>
    <row r="584" spans="3:12" ht="91">
      <c r="C584" s="97" t="s">
        <v>165</v>
      </c>
      <c r="D584" s="98" t="s">
        <v>801</v>
      </c>
      <c r="E584" s="97" t="s">
        <v>179</v>
      </c>
      <c r="F584" s="97" t="s">
        <v>218</v>
      </c>
      <c r="G584" s="761" t="s">
        <v>311</v>
      </c>
      <c r="H584" s="761"/>
      <c r="I584" s="99" t="s">
        <v>186</v>
      </c>
      <c r="J584" s="100">
        <v>1</v>
      </c>
      <c r="K584" s="112">
        <v>93.74</v>
      </c>
      <c r="L584" s="112">
        <v>93.74</v>
      </c>
    </row>
    <row r="585" spans="3:12" ht="50">
      <c r="C585" s="86" t="s">
        <v>167</v>
      </c>
      <c r="D585" s="87" t="s">
        <v>802</v>
      </c>
      <c r="E585" s="86" t="s">
        <v>179</v>
      </c>
      <c r="F585" s="86" t="s">
        <v>539</v>
      </c>
      <c r="G585" s="758" t="s">
        <v>311</v>
      </c>
      <c r="H585" s="758"/>
      <c r="I585" s="88" t="s">
        <v>186</v>
      </c>
      <c r="J585" s="89">
        <v>1</v>
      </c>
      <c r="K585" s="111">
        <v>26.17</v>
      </c>
      <c r="L585" s="111">
        <v>26.17</v>
      </c>
    </row>
    <row r="586" spans="3:12" ht="62.5">
      <c r="C586" s="86" t="s">
        <v>167</v>
      </c>
      <c r="D586" s="87" t="s">
        <v>803</v>
      </c>
      <c r="E586" s="86" t="s">
        <v>179</v>
      </c>
      <c r="F586" s="86" t="s">
        <v>540</v>
      </c>
      <c r="G586" s="758" t="s">
        <v>311</v>
      </c>
      <c r="H586" s="758"/>
      <c r="I586" s="88" t="s">
        <v>173</v>
      </c>
      <c r="J586" s="89">
        <v>1.4222999999999999</v>
      </c>
      <c r="K586" s="111">
        <v>14.6</v>
      </c>
      <c r="L586" s="111">
        <v>20.76</v>
      </c>
    </row>
    <row r="587" spans="3:12" ht="62.5">
      <c r="C587" s="86" t="s">
        <v>167</v>
      </c>
      <c r="D587" s="87" t="s">
        <v>804</v>
      </c>
      <c r="E587" s="86" t="s">
        <v>179</v>
      </c>
      <c r="F587" s="86" t="s">
        <v>541</v>
      </c>
      <c r="G587" s="758" t="s">
        <v>311</v>
      </c>
      <c r="H587" s="758"/>
      <c r="I587" s="88" t="s">
        <v>173</v>
      </c>
      <c r="J587" s="89">
        <v>1.4991000000000001</v>
      </c>
      <c r="K587" s="111">
        <v>15.48</v>
      </c>
      <c r="L587" s="111">
        <v>23.2</v>
      </c>
    </row>
    <row r="588" spans="3:12" ht="62.5">
      <c r="C588" s="86" t="s">
        <v>167</v>
      </c>
      <c r="D588" s="87" t="s">
        <v>805</v>
      </c>
      <c r="E588" s="86" t="s">
        <v>179</v>
      </c>
      <c r="F588" s="86" t="s">
        <v>542</v>
      </c>
      <c r="G588" s="758" t="s">
        <v>311</v>
      </c>
      <c r="H588" s="758"/>
      <c r="I588" s="88" t="s">
        <v>173</v>
      </c>
      <c r="J588" s="89">
        <v>1.2919</v>
      </c>
      <c r="K588" s="111">
        <v>9.36</v>
      </c>
      <c r="L588" s="111">
        <v>12.09</v>
      </c>
    </row>
    <row r="589" spans="3:12" ht="50">
      <c r="C589" s="86" t="s">
        <v>167</v>
      </c>
      <c r="D589" s="87" t="s">
        <v>806</v>
      </c>
      <c r="E589" s="86" t="s">
        <v>179</v>
      </c>
      <c r="F589" s="86" t="s">
        <v>543</v>
      </c>
      <c r="G589" s="758" t="s">
        <v>311</v>
      </c>
      <c r="H589" s="758"/>
      <c r="I589" s="88" t="s">
        <v>173</v>
      </c>
      <c r="J589" s="89">
        <v>7.0000000000000007E-2</v>
      </c>
      <c r="K589" s="111">
        <v>25.72</v>
      </c>
      <c r="L589" s="111">
        <v>1.8</v>
      </c>
    </row>
    <row r="590" spans="3:12" ht="62.5">
      <c r="C590" s="86" t="s">
        <v>167</v>
      </c>
      <c r="D590" s="87" t="s">
        <v>807</v>
      </c>
      <c r="E590" s="86" t="s">
        <v>179</v>
      </c>
      <c r="F590" s="86" t="s">
        <v>544</v>
      </c>
      <c r="G590" s="758" t="s">
        <v>311</v>
      </c>
      <c r="H590" s="758"/>
      <c r="I590" s="88" t="s">
        <v>173</v>
      </c>
      <c r="J590" s="89">
        <v>2.7799999999999998E-2</v>
      </c>
      <c r="K590" s="111">
        <v>6.53</v>
      </c>
      <c r="L590" s="111">
        <v>0.18</v>
      </c>
    </row>
    <row r="591" spans="3:12" ht="37.5">
      <c r="C591" s="86" t="s">
        <v>167</v>
      </c>
      <c r="D591" s="87" t="s">
        <v>743</v>
      </c>
      <c r="E591" s="86" t="s">
        <v>179</v>
      </c>
      <c r="F591" s="86" t="s">
        <v>368</v>
      </c>
      <c r="G591" s="758" t="s">
        <v>311</v>
      </c>
      <c r="H591" s="758"/>
      <c r="I591" s="88" t="s">
        <v>173</v>
      </c>
      <c r="J591" s="89">
        <v>0.17180000000000001</v>
      </c>
      <c r="K591" s="111">
        <v>29.56</v>
      </c>
      <c r="L591" s="111">
        <v>5.07</v>
      </c>
    </row>
    <row r="592" spans="3:12" ht="37.5">
      <c r="C592" s="86" t="s">
        <v>167</v>
      </c>
      <c r="D592" s="87" t="s">
        <v>744</v>
      </c>
      <c r="E592" s="86" t="s">
        <v>179</v>
      </c>
      <c r="F592" s="86" t="s">
        <v>365</v>
      </c>
      <c r="G592" s="758" t="s">
        <v>311</v>
      </c>
      <c r="H592" s="758"/>
      <c r="I592" s="88" t="s">
        <v>173</v>
      </c>
      <c r="J592" s="89">
        <v>4.2099999999999999E-2</v>
      </c>
      <c r="K592" s="111">
        <v>5.36</v>
      </c>
      <c r="L592" s="111">
        <v>0.22</v>
      </c>
    </row>
    <row r="593" spans="3:12" ht="50">
      <c r="C593" s="86" t="s">
        <v>167</v>
      </c>
      <c r="D593" s="87" t="s">
        <v>808</v>
      </c>
      <c r="E593" s="86" t="s">
        <v>179</v>
      </c>
      <c r="F593" s="86" t="s">
        <v>384</v>
      </c>
      <c r="G593" s="758" t="s">
        <v>311</v>
      </c>
      <c r="H593" s="758"/>
      <c r="I593" s="88" t="s">
        <v>186</v>
      </c>
      <c r="J593" s="89">
        <v>0.1074</v>
      </c>
      <c r="K593" s="111">
        <v>18.600000000000001</v>
      </c>
      <c r="L593" s="111">
        <v>1.99</v>
      </c>
    </row>
    <row r="594" spans="3:12" ht="62.5">
      <c r="C594" s="86" t="s">
        <v>167</v>
      </c>
      <c r="D594" s="87" t="s">
        <v>745</v>
      </c>
      <c r="E594" s="86" t="s">
        <v>179</v>
      </c>
      <c r="F594" s="86" t="s">
        <v>367</v>
      </c>
      <c r="G594" s="758" t="s">
        <v>311</v>
      </c>
      <c r="H594" s="758"/>
      <c r="I594" s="88" t="s">
        <v>186</v>
      </c>
      <c r="J594" s="89">
        <v>3.5299999999999998E-2</v>
      </c>
      <c r="K594" s="111">
        <v>5.12</v>
      </c>
      <c r="L594" s="111">
        <v>0.18</v>
      </c>
    </row>
    <row r="595" spans="3:12" ht="37.5">
      <c r="C595" s="86" t="s">
        <v>167</v>
      </c>
      <c r="D595" s="87" t="s">
        <v>746</v>
      </c>
      <c r="E595" s="86" t="s">
        <v>179</v>
      </c>
      <c r="F595" s="86" t="s">
        <v>366</v>
      </c>
      <c r="G595" s="758" t="s">
        <v>311</v>
      </c>
      <c r="H595" s="758"/>
      <c r="I595" s="88" t="s">
        <v>173</v>
      </c>
      <c r="J595" s="89">
        <v>0.17180000000000001</v>
      </c>
      <c r="K595" s="111">
        <v>4.76</v>
      </c>
      <c r="L595" s="111">
        <v>0.81</v>
      </c>
    </row>
    <row r="596" spans="3:12" ht="50">
      <c r="C596" s="86" t="s">
        <v>167</v>
      </c>
      <c r="D596" s="87" t="s">
        <v>809</v>
      </c>
      <c r="E596" s="86" t="s">
        <v>179</v>
      </c>
      <c r="F596" s="86" t="s">
        <v>385</v>
      </c>
      <c r="G596" s="758" t="s">
        <v>311</v>
      </c>
      <c r="H596" s="758"/>
      <c r="I596" s="88" t="s">
        <v>186</v>
      </c>
      <c r="J596" s="89">
        <v>0.1074</v>
      </c>
      <c r="K596" s="111">
        <v>11.9</v>
      </c>
      <c r="L596" s="111">
        <v>1.27</v>
      </c>
    </row>
    <row r="597" spans="3:12" ht="25">
      <c r="C597" s="57" t="s">
        <v>582</v>
      </c>
      <c r="D597" s="57" t="s">
        <v>582</v>
      </c>
      <c r="E597" s="57"/>
      <c r="F597" s="57"/>
      <c r="G597" s="57" t="s">
        <v>168</v>
      </c>
      <c r="H597" s="58">
        <v>18.306872553284038</v>
      </c>
      <c r="I597" s="57" t="s">
        <v>169</v>
      </c>
      <c r="J597" s="58">
        <v>15.36</v>
      </c>
      <c r="K597" s="57" t="s">
        <v>170</v>
      </c>
      <c r="L597" s="58">
        <v>33.67</v>
      </c>
    </row>
    <row r="598" spans="3:12">
      <c r="C598" s="57" t="s">
        <v>582</v>
      </c>
      <c r="D598" s="57" t="s">
        <v>582</v>
      </c>
      <c r="E598" s="57"/>
      <c r="F598" s="57"/>
      <c r="G598" s="57" t="s">
        <v>171</v>
      </c>
      <c r="H598" s="58">
        <v>24.8</v>
      </c>
      <c r="I598" s="57"/>
      <c r="J598" s="759" t="s">
        <v>172</v>
      </c>
      <c r="K598" s="759"/>
      <c r="L598" s="58">
        <v>118.54</v>
      </c>
    </row>
    <row r="599" spans="3:12" ht="14.5" thickBot="1">
      <c r="C599" s="90" t="s">
        <v>582</v>
      </c>
      <c r="D599" s="90" t="s">
        <v>582</v>
      </c>
      <c r="E599" s="90"/>
      <c r="F599" s="90"/>
      <c r="G599" s="90"/>
      <c r="H599" s="90"/>
      <c r="I599" s="90"/>
      <c r="J599" s="91"/>
      <c r="K599" s="90"/>
      <c r="L599" s="103"/>
    </row>
    <row r="600" spans="3:12" ht="14.5" thickTop="1">
      <c r="C600" s="92" t="s">
        <v>582</v>
      </c>
      <c r="D600" s="92" t="s">
        <v>582</v>
      </c>
      <c r="E600" s="92"/>
      <c r="F600" s="92"/>
      <c r="G600" s="92"/>
      <c r="H600" s="92"/>
      <c r="I600" s="92"/>
      <c r="J600" s="92"/>
      <c r="K600" s="92"/>
      <c r="L600" s="92"/>
    </row>
    <row r="601" spans="3:12" ht="28">
      <c r="C601" s="113" t="s">
        <v>567</v>
      </c>
      <c r="D601" s="114" t="s">
        <v>158</v>
      </c>
      <c r="E601" s="113" t="s">
        <v>159</v>
      </c>
      <c r="F601" s="113" t="s">
        <v>160</v>
      </c>
      <c r="G601" s="763" t="s">
        <v>161</v>
      </c>
      <c r="H601" s="763"/>
      <c r="I601" s="115" t="s">
        <v>162</v>
      </c>
      <c r="J601" s="114" t="s">
        <v>156</v>
      </c>
      <c r="K601" s="114" t="s">
        <v>163</v>
      </c>
      <c r="L601" s="114" t="s">
        <v>164</v>
      </c>
    </row>
    <row r="602" spans="3:12">
      <c r="C602" s="97" t="s">
        <v>165</v>
      </c>
      <c r="D602" s="98" t="s">
        <v>810</v>
      </c>
      <c r="E602" s="97" t="s">
        <v>251</v>
      </c>
      <c r="F602" s="97" t="s">
        <v>435</v>
      </c>
      <c r="G602" s="761" t="s">
        <v>397</v>
      </c>
      <c r="H602" s="761"/>
      <c r="I602" s="99" t="s">
        <v>173</v>
      </c>
      <c r="J602" s="100">
        <v>1</v>
      </c>
      <c r="K602" s="112">
        <v>72.39</v>
      </c>
      <c r="L602" s="112">
        <v>72.39</v>
      </c>
    </row>
    <row r="603" spans="3:12" ht="25">
      <c r="C603" s="86" t="s">
        <v>167</v>
      </c>
      <c r="D603" s="87" t="s">
        <v>748</v>
      </c>
      <c r="E603" s="86" t="s">
        <v>179</v>
      </c>
      <c r="F603" s="86" t="s">
        <v>250</v>
      </c>
      <c r="G603" s="758" t="s">
        <v>174</v>
      </c>
      <c r="H603" s="758"/>
      <c r="I603" s="88" t="s">
        <v>180</v>
      </c>
      <c r="J603" s="89">
        <v>0.16</v>
      </c>
      <c r="K603" s="111">
        <v>21.84</v>
      </c>
      <c r="L603" s="111">
        <v>3.49</v>
      </c>
    </row>
    <row r="604" spans="3:12">
      <c r="C604" s="86" t="s">
        <v>175</v>
      </c>
      <c r="D604" s="87" t="s">
        <v>811</v>
      </c>
      <c r="E604" s="86" t="s">
        <v>251</v>
      </c>
      <c r="F604" s="86" t="s">
        <v>545</v>
      </c>
      <c r="G604" s="758" t="s">
        <v>241</v>
      </c>
      <c r="H604" s="758"/>
      <c r="I604" s="88" t="s">
        <v>173</v>
      </c>
      <c r="J604" s="89">
        <v>1</v>
      </c>
      <c r="K604" s="111">
        <v>68.900000000000006</v>
      </c>
      <c r="L604" s="111">
        <v>68.900000000000006</v>
      </c>
    </row>
    <row r="605" spans="3:12" ht="25">
      <c r="C605" s="57" t="s">
        <v>582</v>
      </c>
      <c r="D605" s="57" t="s">
        <v>582</v>
      </c>
      <c r="E605" s="57"/>
      <c r="F605" s="57"/>
      <c r="G605" s="57" t="s">
        <v>168</v>
      </c>
      <c r="H605" s="58">
        <v>1.5224010439321445</v>
      </c>
      <c r="I605" s="57" t="s">
        <v>169</v>
      </c>
      <c r="J605" s="58">
        <v>1.28</v>
      </c>
      <c r="K605" s="57" t="s">
        <v>170</v>
      </c>
      <c r="L605" s="58">
        <v>2.8</v>
      </c>
    </row>
    <row r="606" spans="3:12">
      <c r="C606" s="57" t="s">
        <v>582</v>
      </c>
      <c r="D606" s="57" t="s">
        <v>582</v>
      </c>
      <c r="E606" s="57"/>
      <c r="F606" s="57"/>
      <c r="G606" s="57" t="s">
        <v>171</v>
      </c>
      <c r="H606" s="58">
        <v>19.149999999999999</v>
      </c>
      <c r="I606" s="57"/>
      <c r="J606" s="759" t="s">
        <v>172</v>
      </c>
      <c r="K606" s="759"/>
      <c r="L606" s="58">
        <v>91.54</v>
      </c>
    </row>
    <row r="607" spans="3:12" ht="14.5" thickBot="1">
      <c r="C607" s="90" t="s">
        <v>582</v>
      </c>
      <c r="D607" s="90" t="s">
        <v>582</v>
      </c>
      <c r="E607" s="90"/>
      <c r="F607" s="90"/>
      <c r="G607" s="90"/>
      <c r="H607" s="90"/>
      <c r="I607" s="90"/>
      <c r="J607" s="91"/>
      <c r="K607" s="90"/>
      <c r="L607" s="103"/>
    </row>
    <row r="608" spans="3:12" ht="14.5" thickTop="1">
      <c r="C608" s="92" t="s">
        <v>582</v>
      </c>
      <c r="D608" s="92" t="s">
        <v>582</v>
      </c>
      <c r="E608" s="92"/>
      <c r="F608" s="92"/>
      <c r="G608" s="92"/>
      <c r="H608" s="92"/>
      <c r="I608" s="92"/>
      <c r="J608" s="92"/>
      <c r="K608" s="92"/>
      <c r="L608" s="92"/>
    </row>
    <row r="609" spans="3:12" ht="28">
      <c r="C609" s="83" t="s">
        <v>568</v>
      </c>
      <c r="D609" s="84" t="s">
        <v>158</v>
      </c>
      <c r="E609" s="83" t="s">
        <v>159</v>
      </c>
      <c r="F609" s="83" t="s">
        <v>160</v>
      </c>
      <c r="G609" s="760" t="s">
        <v>161</v>
      </c>
      <c r="H609" s="760"/>
      <c r="I609" s="85" t="s">
        <v>162</v>
      </c>
      <c r="J609" s="84" t="s">
        <v>156</v>
      </c>
      <c r="K609" s="84" t="s">
        <v>163</v>
      </c>
      <c r="L609" s="84" t="s">
        <v>164</v>
      </c>
    </row>
    <row r="610" spans="3:12" ht="52">
      <c r="C610" s="97" t="s">
        <v>165</v>
      </c>
      <c r="D610" s="98" t="s">
        <v>812</v>
      </c>
      <c r="E610" s="97" t="s">
        <v>179</v>
      </c>
      <c r="F610" s="97" t="s">
        <v>219</v>
      </c>
      <c r="G610" s="761" t="s">
        <v>311</v>
      </c>
      <c r="H610" s="761"/>
      <c r="I610" s="99" t="s">
        <v>173</v>
      </c>
      <c r="J610" s="100">
        <v>1</v>
      </c>
      <c r="K610" s="112">
        <v>252.44</v>
      </c>
      <c r="L610" s="112">
        <v>252.44</v>
      </c>
    </row>
    <row r="611" spans="3:12" ht="50">
      <c r="C611" s="86" t="s">
        <v>167</v>
      </c>
      <c r="D611" s="87" t="s">
        <v>813</v>
      </c>
      <c r="E611" s="86" t="s">
        <v>179</v>
      </c>
      <c r="F611" s="86" t="s">
        <v>389</v>
      </c>
      <c r="G611" s="758" t="s">
        <v>174</v>
      </c>
      <c r="H611" s="758"/>
      <c r="I611" s="88" t="s">
        <v>187</v>
      </c>
      <c r="J611" s="89">
        <v>5.2299999999999999E-2</v>
      </c>
      <c r="K611" s="111">
        <v>833.12</v>
      </c>
      <c r="L611" s="111">
        <v>43.57</v>
      </c>
    </row>
    <row r="612" spans="3:12" ht="37.5">
      <c r="C612" s="86" t="s">
        <v>167</v>
      </c>
      <c r="D612" s="87" t="s">
        <v>814</v>
      </c>
      <c r="E612" s="86" t="s">
        <v>179</v>
      </c>
      <c r="F612" s="86" t="s">
        <v>188</v>
      </c>
      <c r="G612" s="758" t="s">
        <v>253</v>
      </c>
      <c r="H612" s="758"/>
      <c r="I612" s="88" t="s">
        <v>178</v>
      </c>
      <c r="J612" s="89">
        <v>0.35</v>
      </c>
      <c r="K612" s="111">
        <v>5.0199999999999996</v>
      </c>
      <c r="L612" s="111">
        <v>1.75</v>
      </c>
    </row>
    <row r="613" spans="3:12" ht="50">
      <c r="C613" s="86" t="s">
        <v>167</v>
      </c>
      <c r="D613" s="87" t="s">
        <v>815</v>
      </c>
      <c r="E613" s="86" t="s">
        <v>179</v>
      </c>
      <c r="F613" s="86" t="s">
        <v>388</v>
      </c>
      <c r="G613" s="758" t="s">
        <v>174</v>
      </c>
      <c r="H613" s="758"/>
      <c r="I613" s="88" t="s">
        <v>187</v>
      </c>
      <c r="J613" s="89">
        <v>1.15E-2</v>
      </c>
      <c r="K613" s="111">
        <v>529.32000000000005</v>
      </c>
      <c r="L613" s="111">
        <v>6.08</v>
      </c>
    </row>
    <row r="614" spans="3:12">
      <c r="C614" s="86" t="s">
        <v>167</v>
      </c>
      <c r="D614" s="87" t="s">
        <v>604</v>
      </c>
      <c r="E614" s="86" t="s">
        <v>179</v>
      </c>
      <c r="F614" s="86" t="s">
        <v>248</v>
      </c>
      <c r="G614" s="758" t="s">
        <v>174</v>
      </c>
      <c r="H614" s="758"/>
      <c r="I614" s="88" t="s">
        <v>180</v>
      </c>
      <c r="J614" s="89">
        <v>2.625</v>
      </c>
      <c r="K614" s="111">
        <v>21.86</v>
      </c>
      <c r="L614" s="111">
        <v>57.38</v>
      </c>
    </row>
    <row r="615" spans="3:12">
      <c r="C615" s="86" t="s">
        <v>167</v>
      </c>
      <c r="D615" s="87" t="s">
        <v>594</v>
      </c>
      <c r="E615" s="86" t="s">
        <v>179</v>
      </c>
      <c r="F615" s="86" t="s">
        <v>183</v>
      </c>
      <c r="G615" s="758" t="s">
        <v>174</v>
      </c>
      <c r="H615" s="758"/>
      <c r="I615" s="88" t="s">
        <v>180</v>
      </c>
      <c r="J615" s="89">
        <v>2.0625</v>
      </c>
      <c r="K615" s="111">
        <v>17.420000000000002</v>
      </c>
      <c r="L615" s="111">
        <v>35.92</v>
      </c>
    </row>
    <row r="616" spans="3:12" ht="50">
      <c r="C616" s="86" t="s">
        <v>167</v>
      </c>
      <c r="D616" s="87" t="s">
        <v>816</v>
      </c>
      <c r="E616" s="86" t="s">
        <v>179</v>
      </c>
      <c r="F616" s="86" t="s">
        <v>258</v>
      </c>
      <c r="G616" s="758" t="s">
        <v>238</v>
      </c>
      <c r="H616" s="758"/>
      <c r="I616" s="88" t="s">
        <v>187</v>
      </c>
      <c r="J616" s="89">
        <v>2.23E-2</v>
      </c>
      <c r="K616" s="111">
        <v>524.9</v>
      </c>
      <c r="L616" s="111">
        <v>11.7</v>
      </c>
    </row>
    <row r="617" spans="3:12" ht="37.5">
      <c r="C617" s="86" t="s">
        <v>167</v>
      </c>
      <c r="D617" s="87" t="s">
        <v>817</v>
      </c>
      <c r="E617" s="86" t="s">
        <v>179</v>
      </c>
      <c r="F617" s="86" t="s">
        <v>387</v>
      </c>
      <c r="G617" s="758" t="s">
        <v>238</v>
      </c>
      <c r="H617" s="758"/>
      <c r="I617" s="88" t="s">
        <v>187</v>
      </c>
      <c r="J617" s="89">
        <v>1.32E-2</v>
      </c>
      <c r="K617" s="111">
        <v>3179.4</v>
      </c>
      <c r="L617" s="111">
        <v>41.96</v>
      </c>
    </row>
    <row r="618" spans="3:12" ht="25">
      <c r="C618" s="86" t="s">
        <v>175</v>
      </c>
      <c r="D618" s="87" t="s">
        <v>818</v>
      </c>
      <c r="E618" s="86" t="s">
        <v>179</v>
      </c>
      <c r="F618" s="86" t="s">
        <v>390</v>
      </c>
      <c r="G618" s="758" t="s">
        <v>241</v>
      </c>
      <c r="H618" s="758"/>
      <c r="I618" s="88" t="s">
        <v>173</v>
      </c>
      <c r="J618" s="89">
        <v>16.158999999999999</v>
      </c>
      <c r="K618" s="111">
        <v>3.03</v>
      </c>
      <c r="L618" s="111">
        <v>48.96</v>
      </c>
    </row>
    <row r="619" spans="3:12" ht="37.5">
      <c r="C619" s="86" t="s">
        <v>175</v>
      </c>
      <c r="D619" s="87" t="s">
        <v>819</v>
      </c>
      <c r="E619" s="86" t="s">
        <v>179</v>
      </c>
      <c r="F619" s="86" t="s">
        <v>259</v>
      </c>
      <c r="G619" s="758" t="s">
        <v>241</v>
      </c>
      <c r="H619" s="758"/>
      <c r="I619" s="88" t="s">
        <v>247</v>
      </c>
      <c r="J619" s="89">
        <v>2.7000000000000001E-3</v>
      </c>
      <c r="K619" s="111">
        <v>8.84</v>
      </c>
      <c r="L619" s="111">
        <v>0.02</v>
      </c>
    </row>
    <row r="620" spans="3:12" ht="25">
      <c r="C620" s="86" t="s">
        <v>175</v>
      </c>
      <c r="D620" s="87" t="s">
        <v>596</v>
      </c>
      <c r="E620" s="86" t="s">
        <v>179</v>
      </c>
      <c r="F620" s="86" t="s">
        <v>242</v>
      </c>
      <c r="G620" s="758" t="s">
        <v>241</v>
      </c>
      <c r="H620" s="758"/>
      <c r="I620" s="88" t="s">
        <v>186</v>
      </c>
      <c r="J620" s="89">
        <v>5.9200000000000003E-2</v>
      </c>
      <c r="K620" s="111">
        <v>11.67</v>
      </c>
      <c r="L620" s="111">
        <v>0.69</v>
      </c>
    </row>
    <row r="621" spans="3:12" ht="25">
      <c r="C621" s="86" t="s">
        <v>175</v>
      </c>
      <c r="D621" s="87" t="s">
        <v>820</v>
      </c>
      <c r="E621" s="86" t="s">
        <v>179</v>
      </c>
      <c r="F621" s="86" t="s">
        <v>391</v>
      </c>
      <c r="G621" s="758" t="s">
        <v>241</v>
      </c>
      <c r="H621" s="758"/>
      <c r="I621" s="88" t="s">
        <v>190</v>
      </c>
      <c r="J621" s="89">
        <v>6.1999999999999998E-3</v>
      </c>
      <c r="K621" s="111">
        <v>26.39</v>
      </c>
      <c r="L621" s="111">
        <v>0.16</v>
      </c>
    </row>
    <row r="622" spans="3:12" ht="25">
      <c r="C622" s="86" t="s">
        <v>175</v>
      </c>
      <c r="D622" s="87" t="s">
        <v>821</v>
      </c>
      <c r="E622" s="86" t="s">
        <v>179</v>
      </c>
      <c r="F622" s="86" t="s">
        <v>254</v>
      </c>
      <c r="G622" s="758" t="s">
        <v>241</v>
      </c>
      <c r="H622" s="758"/>
      <c r="I622" s="88" t="s">
        <v>186</v>
      </c>
      <c r="J622" s="89">
        <v>7.0400000000000004E-2</v>
      </c>
      <c r="K622" s="111">
        <v>4.08</v>
      </c>
      <c r="L622" s="111">
        <v>0.28000000000000003</v>
      </c>
    </row>
    <row r="623" spans="3:12" ht="37.5">
      <c r="C623" s="86" t="s">
        <v>175</v>
      </c>
      <c r="D623" s="87" t="s">
        <v>822</v>
      </c>
      <c r="E623" s="86" t="s">
        <v>179</v>
      </c>
      <c r="F623" s="86" t="s">
        <v>255</v>
      </c>
      <c r="G623" s="758" t="s">
        <v>241</v>
      </c>
      <c r="H623" s="758"/>
      <c r="I623" s="88" t="s">
        <v>186</v>
      </c>
      <c r="J623" s="89">
        <v>0.2208</v>
      </c>
      <c r="K623" s="111">
        <v>18.010000000000002</v>
      </c>
      <c r="L623" s="111">
        <v>3.97</v>
      </c>
    </row>
    <row r="624" spans="3:12" ht="25">
      <c r="C624" s="57" t="s">
        <v>582</v>
      </c>
      <c r="D624" s="57" t="s">
        <v>582</v>
      </c>
      <c r="E624" s="57"/>
      <c r="F624" s="57"/>
      <c r="G624" s="57" t="s">
        <v>168</v>
      </c>
      <c r="H624" s="58">
        <v>50.913440626359289</v>
      </c>
      <c r="I624" s="57" t="s">
        <v>169</v>
      </c>
      <c r="J624" s="58">
        <v>42.73</v>
      </c>
      <c r="K624" s="57" t="s">
        <v>170</v>
      </c>
      <c r="L624" s="58">
        <v>93.64</v>
      </c>
    </row>
    <row r="625" spans="3:12">
      <c r="C625" s="57" t="s">
        <v>582</v>
      </c>
      <c r="D625" s="57" t="s">
        <v>582</v>
      </c>
      <c r="E625" s="57"/>
      <c r="F625" s="57"/>
      <c r="G625" s="57" t="s">
        <v>171</v>
      </c>
      <c r="H625" s="58">
        <v>66.790000000000006</v>
      </c>
      <c r="I625" s="57"/>
      <c r="J625" s="759" t="s">
        <v>172</v>
      </c>
      <c r="K625" s="759"/>
      <c r="L625" s="58">
        <v>319.23</v>
      </c>
    </row>
    <row r="626" spans="3:12" ht="14.5" thickBot="1">
      <c r="C626" s="90" t="s">
        <v>582</v>
      </c>
      <c r="D626" s="90" t="s">
        <v>582</v>
      </c>
      <c r="E626" s="90"/>
      <c r="F626" s="90"/>
      <c r="G626" s="90"/>
      <c r="H626" s="90"/>
      <c r="I626" s="90"/>
      <c r="J626" s="91"/>
      <c r="K626" s="90"/>
      <c r="L626" s="103"/>
    </row>
    <row r="627" spans="3:12" ht="14.5" thickTop="1">
      <c r="C627" s="92" t="s">
        <v>582</v>
      </c>
      <c r="D627" s="92" t="s">
        <v>582</v>
      </c>
      <c r="E627" s="92"/>
      <c r="F627" s="92"/>
      <c r="G627" s="92"/>
      <c r="H627" s="92"/>
      <c r="I627" s="92"/>
      <c r="J627" s="92"/>
      <c r="K627" s="92"/>
      <c r="L627" s="92"/>
    </row>
    <row r="628" spans="3:12" ht="28">
      <c r="C628" s="83" t="s">
        <v>569</v>
      </c>
      <c r="D628" s="84" t="s">
        <v>158</v>
      </c>
      <c r="E628" s="83" t="s">
        <v>159</v>
      </c>
      <c r="F628" s="83" t="s">
        <v>160</v>
      </c>
      <c r="G628" s="760" t="s">
        <v>161</v>
      </c>
      <c r="H628" s="760"/>
      <c r="I628" s="85" t="s">
        <v>162</v>
      </c>
      <c r="J628" s="84" t="s">
        <v>156</v>
      </c>
      <c r="K628" s="84" t="s">
        <v>163</v>
      </c>
      <c r="L628" s="84" t="s">
        <v>164</v>
      </c>
    </row>
    <row r="629" spans="3:12" ht="52">
      <c r="C629" s="97" t="s">
        <v>165</v>
      </c>
      <c r="D629" s="98" t="s">
        <v>823</v>
      </c>
      <c r="E629" s="97" t="s">
        <v>179</v>
      </c>
      <c r="F629" s="97" t="s">
        <v>220</v>
      </c>
      <c r="G629" s="761" t="s">
        <v>311</v>
      </c>
      <c r="H629" s="761"/>
      <c r="I629" s="99" t="s">
        <v>173</v>
      </c>
      <c r="J629" s="100">
        <v>1</v>
      </c>
      <c r="K629" s="112">
        <v>418.04</v>
      </c>
      <c r="L629" s="112">
        <v>418.04</v>
      </c>
    </row>
    <row r="630" spans="3:12" ht="50">
      <c r="C630" s="86" t="s">
        <v>167</v>
      </c>
      <c r="D630" s="87" t="s">
        <v>813</v>
      </c>
      <c r="E630" s="86" t="s">
        <v>179</v>
      </c>
      <c r="F630" s="86" t="s">
        <v>389</v>
      </c>
      <c r="G630" s="758" t="s">
        <v>174</v>
      </c>
      <c r="H630" s="758"/>
      <c r="I630" s="88" t="s">
        <v>187</v>
      </c>
      <c r="J630" s="89">
        <v>7.2800000000000004E-2</v>
      </c>
      <c r="K630" s="111">
        <v>833.12</v>
      </c>
      <c r="L630" s="111">
        <v>60.65</v>
      </c>
    </row>
    <row r="631" spans="3:12" ht="37.5">
      <c r="C631" s="86" t="s">
        <v>167</v>
      </c>
      <c r="D631" s="87" t="s">
        <v>814</v>
      </c>
      <c r="E631" s="86" t="s">
        <v>179</v>
      </c>
      <c r="F631" s="86" t="s">
        <v>188</v>
      </c>
      <c r="G631" s="758" t="s">
        <v>253</v>
      </c>
      <c r="H631" s="758"/>
      <c r="I631" s="88" t="s">
        <v>178</v>
      </c>
      <c r="J631" s="89">
        <v>0.81</v>
      </c>
      <c r="K631" s="111">
        <v>5.0199999999999996</v>
      </c>
      <c r="L631" s="111">
        <v>4.0599999999999996</v>
      </c>
    </row>
    <row r="632" spans="3:12" ht="87.5">
      <c r="C632" s="86" t="s">
        <v>167</v>
      </c>
      <c r="D632" s="87" t="s">
        <v>824</v>
      </c>
      <c r="E632" s="86" t="s">
        <v>179</v>
      </c>
      <c r="F632" s="86" t="s">
        <v>392</v>
      </c>
      <c r="G632" s="758" t="s">
        <v>181</v>
      </c>
      <c r="H632" s="758"/>
      <c r="I632" s="88" t="s">
        <v>182</v>
      </c>
      <c r="J632" s="89">
        <v>8.6999999999999994E-3</v>
      </c>
      <c r="K632" s="111">
        <v>142.04</v>
      </c>
      <c r="L632" s="111">
        <v>1.23</v>
      </c>
    </row>
    <row r="633" spans="3:12" ht="87.5">
      <c r="C633" s="86" t="s">
        <v>167</v>
      </c>
      <c r="D633" s="87" t="s">
        <v>825</v>
      </c>
      <c r="E633" s="86" t="s">
        <v>179</v>
      </c>
      <c r="F633" s="86" t="s">
        <v>393</v>
      </c>
      <c r="G633" s="758" t="s">
        <v>181</v>
      </c>
      <c r="H633" s="758"/>
      <c r="I633" s="88" t="s">
        <v>245</v>
      </c>
      <c r="J633" s="89">
        <v>1.78E-2</v>
      </c>
      <c r="K633" s="111">
        <v>51.32</v>
      </c>
      <c r="L633" s="111">
        <v>0.91</v>
      </c>
    </row>
    <row r="634" spans="3:12" ht="50">
      <c r="C634" s="86" t="s">
        <v>167</v>
      </c>
      <c r="D634" s="87" t="s">
        <v>815</v>
      </c>
      <c r="E634" s="86" t="s">
        <v>179</v>
      </c>
      <c r="F634" s="86" t="s">
        <v>388</v>
      </c>
      <c r="G634" s="758" t="s">
        <v>174</v>
      </c>
      <c r="H634" s="758"/>
      <c r="I634" s="88" t="s">
        <v>187</v>
      </c>
      <c r="J634" s="89">
        <v>1.4800000000000001E-2</v>
      </c>
      <c r="K634" s="111">
        <v>529.32000000000005</v>
      </c>
      <c r="L634" s="111">
        <v>7.83</v>
      </c>
    </row>
    <row r="635" spans="3:12">
      <c r="C635" s="86" t="s">
        <v>167</v>
      </c>
      <c r="D635" s="87" t="s">
        <v>604</v>
      </c>
      <c r="E635" s="86" t="s">
        <v>179</v>
      </c>
      <c r="F635" s="86" t="s">
        <v>248</v>
      </c>
      <c r="G635" s="758" t="s">
        <v>174</v>
      </c>
      <c r="H635" s="758"/>
      <c r="I635" s="88" t="s">
        <v>180</v>
      </c>
      <c r="J635" s="89">
        <v>3.5684</v>
      </c>
      <c r="K635" s="111">
        <v>21.86</v>
      </c>
      <c r="L635" s="111">
        <v>78</v>
      </c>
    </row>
    <row r="636" spans="3:12">
      <c r="C636" s="86" t="s">
        <v>167</v>
      </c>
      <c r="D636" s="87" t="s">
        <v>594</v>
      </c>
      <c r="E636" s="86" t="s">
        <v>179</v>
      </c>
      <c r="F636" s="86" t="s">
        <v>183</v>
      </c>
      <c r="G636" s="758" t="s">
        <v>174</v>
      </c>
      <c r="H636" s="758"/>
      <c r="I636" s="88" t="s">
        <v>180</v>
      </c>
      <c r="J636" s="89">
        <v>2.8037999999999998</v>
      </c>
      <c r="K636" s="111">
        <v>17.420000000000002</v>
      </c>
      <c r="L636" s="111">
        <v>48.84</v>
      </c>
    </row>
    <row r="637" spans="3:12" ht="50">
      <c r="C637" s="86" t="s">
        <v>167</v>
      </c>
      <c r="D637" s="87" t="s">
        <v>816</v>
      </c>
      <c r="E637" s="86" t="s">
        <v>179</v>
      </c>
      <c r="F637" s="86" t="s">
        <v>258</v>
      </c>
      <c r="G637" s="758" t="s">
        <v>238</v>
      </c>
      <c r="H637" s="758"/>
      <c r="I637" s="88" t="s">
        <v>187</v>
      </c>
      <c r="J637" s="89">
        <v>7.4399999999999994E-2</v>
      </c>
      <c r="K637" s="111">
        <v>524.9</v>
      </c>
      <c r="L637" s="111">
        <v>39.049999999999997</v>
      </c>
    </row>
    <row r="638" spans="3:12" ht="37.5">
      <c r="C638" s="86" t="s">
        <v>167</v>
      </c>
      <c r="D638" s="87" t="s">
        <v>826</v>
      </c>
      <c r="E638" s="86" t="s">
        <v>179</v>
      </c>
      <c r="F638" s="86" t="s">
        <v>394</v>
      </c>
      <c r="G638" s="758" t="s">
        <v>238</v>
      </c>
      <c r="H638" s="758"/>
      <c r="I638" s="88" t="s">
        <v>187</v>
      </c>
      <c r="J638" s="89">
        <v>4.48E-2</v>
      </c>
      <c r="K638" s="111">
        <v>2328.5</v>
      </c>
      <c r="L638" s="111">
        <v>104.31</v>
      </c>
    </row>
    <row r="639" spans="3:12" ht="25">
      <c r="C639" s="86" t="s">
        <v>175</v>
      </c>
      <c r="D639" s="87" t="s">
        <v>818</v>
      </c>
      <c r="E639" s="86" t="s">
        <v>179</v>
      </c>
      <c r="F639" s="86" t="s">
        <v>390</v>
      </c>
      <c r="G639" s="758" t="s">
        <v>241</v>
      </c>
      <c r="H639" s="758"/>
      <c r="I639" s="88" t="s">
        <v>173</v>
      </c>
      <c r="J639" s="89">
        <v>20.761500000000002</v>
      </c>
      <c r="K639" s="111">
        <v>3.03</v>
      </c>
      <c r="L639" s="111">
        <v>62.9</v>
      </c>
    </row>
    <row r="640" spans="3:12" ht="37.5">
      <c r="C640" s="86" t="s">
        <v>175</v>
      </c>
      <c r="D640" s="87" t="s">
        <v>819</v>
      </c>
      <c r="E640" s="86" t="s">
        <v>179</v>
      </c>
      <c r="F640" s="86" t="s">
        <v>259</v>
      </c>
      <c r="G640" s="758" t="s">
        <v>241</v>
      </c>
      <c r="H640" s="758"/>
      <c r="I640" s="88" t="s">
        <v>247</v>
      </c>
      <c r="J640" s="89">
        <v>5.4000000000000003E-3</v>
      </c>
      <c r="K640" s="111">
        <v>8.84</v>
      </c>
      <c r="L640" s="111">
        <v>0.04</v>
      </c>
    </row>
    <row r="641" spans="3:12" ht="25">
      <c r="C641" s="86" t="s">
        <v>175</v>
      </c>
      <c r="D641" s="87" t="s">
        <v>596</v>
      </c>
      <c r="E641" s="86" t="s">
        <v>179</v>
      </c>
      <c r="F641" s="86" t="s">
        <v>242</v>
      </c>
      <c r="G641" s="758" t="s">
        <v>241</v>
      </c>
      <c r="H641" s="758"/>
      <c r="I641" s="88" t="s">
        <v>186</v>
      </c>
      <c r="J641" s="89">
        <v>0.11840000000000001</v>
      </c>
      <c r="K641" s="111">
        <v>11.67</v>
      </c>
      <c r="L641" s="111">
        <v>1.38</v>
      </c>
    </row>
    <row r="642" spans="3:12" ht="25">
      <c r="C642" s="86" t="s">
        <v>175</v>
      </c>
      <c r="D642" s="87" t="s">
        <v>820</v>
      </c>
      <c r="E642" s="86" t="s">
        <v>179</v>
      </c>
      <c r="F642" s="86" t="s">
        <v>391</v>
      </c>
      <c r="G642" s="758" t="s">
        <v>241</v>
      </c>
      <c r="H642" s="758"/>
      <c r="I642" s="88" t="s">
        <v>190</v>
      </c>
      <c r="J642" s="89">
        <v>1.2500000000000001E-2</v>
      </c>
      <c r="K642" s="111">
        <v>26.39</v>
      </c>
      <c r="L642" s="111">
        <v>0.32</v>
      </c>
    </row>
    <row r="643" spans="3:12" ht="25">
      <c r="C643" s="86" t="s">
        <v>175</v>
      </c>
      <c r="D643" s="87" t="s">
        <v>821</v>
      </c>
      <c r="E643" s="86" t="s">
        <v>179</v>
      </c>
      <c r="F643" s="86" t="s">
        <v>254</v>
      </c>
      <c r="G643" s="758" t="s">
        <v>241</v>
      </c>
      <c r="H643" s="758"/>
      <c r="I643" s="88" t="s">
        <v>186</v>
      </c>
      <c r="J643" s="89">
        <v>0.14080000000000001</v>
      </c>
      <c r="K643" s="111">
        <v>4.08</v>
      </c>
      <c r="L643" s="111">
        <v>0.56999999999999995</v>
      </c>
    </row>
    <row r="644" spans="3:12" ht="37.5">
      <c r="C644" s="86" t="s">
        <v>175</v>
      </c>
      <c r="D644" s="87" t="s">
        <v>822</v>
      </c>
      <c r="E644" s="86" t="s">
        <v>179</v>
      </c>
      <c r="F644" s="86" t="s">
        <v>255</v>
      </c>
      <c r="G644" s="758" t="s">
        <v>241</v>
      </c>
      <c r="H644" s="758"/>
      <c r="I644" s="88" t="s">
        <v>186</v>
      </c>
      <c r="J644" s="89">
        <v>0.44159999999999999</v>
      </c>
      <c r="K644" s="111">
        <v>18.010000000000002</v>
      </c>
      <c r="L644" s="111">
        <v>7.95</v>
      </c>
    </row>
    <row r="645" spans="3:12" ht="25">
      <c r="C645" s="57" t="s">
        <v>582</v>
      </c>
      <c r="D645" s="57" t="s">
        <v>582</v>
      </c>
      <c r="E645" s="57"/>
      <c r="F645" s="57"/>
      <c r="G645" s="57" t="s">
        <v>168</v>
      </c>
      <c r="H645" s="58">
        <v>80.116354936929099</v>
      </c>
      <c r="I645" s="57" t="s">
        <v>169</v>
      </c>
      <c r="J645" s="58">
        <v>67.23</v>
      </c>
      <c r="K645" s="57" t="s">
        <v>170</v>
      </c>
      <c r="L645" s="58">
        <v>147.35</v>
      </c>
    </row>
    <row r="646" spans="3:12">
      <c r="C646" s="57" t="s">
        <v>582</v>
      </c>
      <c r="D646" s="57" t="s">
        <v>582</v>
      </c>
      <c r="E646" s="57"/>
      <c r="F646" s="57"/>
      <c r="G646" s="57" t="s">
        <v>171</v>
      </c>
      <c r="H646" s="58">
        <v>110.61</v>
      </c>
      <c r="I646" s="57"/>
      <c r="J646" s="759" t="s">
        <v>172</v>
      </c>
      <c r="K646" s="759"/>
      <c r="L646" s="58">
        <v>528.65</v>
      </c>
    </row>
    <row r="647" spans="3:12" ht="14.5" thickBot="1">
      <c r="C647" s="90" t="s">
        <v>582</v>
      </c>
      <c r="D647" s="90" t="s">
        <v>582</v>
      </c>
      <c r="E647" s="90"/>
      <c r="F647" s="90"/>
      <c r="G647" s="90"/>
      <c r="H647" s="90"/>
      <c r="I647" s="90"/>
      <c r="J647" s="91"/>
      <c r="K647" s="90"/>
      <c r="L647" s="103"/>
    </row>
    <row r="648" spans="3:12" ht="14.5" thickTop="1">
      <c r="C648" s="92" t="s">
        <v>582</v>
      </c>
      <c r="D648" s="92" t="s">
        <v>582</v>
      </c>
      <c r="E648" s="92"/>
      <c r="F648" s="92"/>
      <c r="G648" s="92"/>
      <c r="H648" s="92"/>
      <c r="I648" s="92"/>
      <c r="J648" s="92"/>
      <c r="K648" s="92"/>
      <c r="L648" s="92"/>
    </row>
    <row r="649" spans="3:12" ht="28">
      <c r="C649" s="83" t="s">
        <v>570</v>
      </c>
      <c r="D649" s="84" t="s">
        <v>158</v>
      </c>
      <c r="E649" s="83" t="s">
        <v>159</v>
      </c>
      <c r="F649" s="83" t="s">
        <v>160</v>
      </c>
      <c r="G649" s="760" t="s">
        <v>161</v>
      </c>
      <c r="H649" s="760"/>
      <c r="I649" s="85" t="s">
        <v>162</v>
      </c>
      <c r="J649" s="84" t="s">
        <v>156</v>
      </c>
      <c r="K649" s="84" t="s">
        <v>163</v>
      </c>
      <c r="L649" s="84" t="s">
        <v>164</v>
      </c>
    </row>
    <row r="650" spans="3:12" ht="65">
      <c r="C650" s="97" t="s">
        <v>165</v>
      </c>
      <c r="D650" s="98" t="s">
        <v>827</v>
      </c>
      <c r="E650" s="97" t="s">
        <v>179</v>
      </c>
      <c r="F650" s="97" t="s">
        <v>230</v>
      </c>
      <c r="G650" s="761" t="s">
        <v>311</v>
      </c>
      <c r="H650" s="761"/>
      <c r="I650" s="99" t="s">
        <v>173</v>
      </c>
      <c r="J650" s="100">
        <v>1</v>
      </c>
      <c r="K650" s="112">
        <v>11.74</v>
      </c>
      <c r="L650" s="112">
        <v>11.74</v>
      </c>
    </row>
    <row r="651" spans="3:12" ht="37.5">
      <c r="C651" s="86" t="s">
        <v>167</v>
      </c>
      <c r="D651" s="87" t="s">
        <v>749</v>
      </c>
      <c r="E651" s="86" t="s">
        <v>179</v>
      </c>
      <c r="F651" s="86" t="s">
        <v>369</v>
      </c>
      <c r="G651" s="758" t="s">
        <v>174</v>
      </c>
      <c r="H651" s="758"/>
      <c r="I651" s="88" t="s">
        <v>180</v>
      </c>
      <c r="J651" s="89">
        <v>1.14E-2</v>
      </c>
      <c r="K651" s="111">
        <v>17.97</v>
      </c>
      <c r="L651" s="111">
        <v>0.2</v>
      </c>
    </row>
    <row r="652" spans="3:12" ht="25">
      <c r="C652" s="86" t="s">
        <v>167</v>
      </c>
      <c r="D652" s="87" t="s">
        <v>748</v>
      </c>
      <c r="E652" s="86" t="s">
        <v>179</v>
      </c>
      <c r="F652" s="86" t="s">
        <v>250</v>
      </c>
      <c r="G652" s="758" t="s">
        <v>174</v>
      </c>
      <c r="H652" s="758"/>
      <c r="I652" s="88" t="s">
        <v>180</v>
      </c>
      <c r="J652" s="89">
        <v>1.14E-2</v>
      </c>
      <c r="K652" s="111">
        <v>21.84</v>
      </c>
      <c r="L652" s="111">
        <v>0.24</v>
      </c>
    </row>
    <row r="653" spans="3:12" ht="25">
      <c r="C653" s="86" t="s">
        <v>175</v>
      </c>
      <c r="D653" s="87" t="s">
        <v>828</v>
      </c>
      <c r="E653" s="86" t="s">
        <v>179</v>
      </c>
      <c r="F653" s="86" t="s">
        <v>386</v>
      </c>
      <c r="G653" s="758" t="s">
        <v>241</v>
      </c>
      <c r="H653" s="758"/>
      <c r="I653" s="88" t="s">
        <v>173</v>
      </c>
      <c r="J653" s="89">
        <v>7.3000000000000001E-3</v>
      </c>
      <c r="K653" s="111">
        <v>76.86</v>
      </c>
      <c r="L653" s="111">
        <v>0.56000000000000005</v>
      </c>
    </row>
    <row r="654" spans="3:12">
      <c r="C654" s="86" t="s">
        <v>175</v>
      </c>
      <c r="D654" s="87" t="s">
        <v>752</v>
      </c>
      <c r="E654" s="86" t="s">
        <v>179</v>
      </c>
      <c r="F654" s="86" t="s">
        <v>374</v>
      </c>
      <c r="G654" s="758" t="s">
        <v>241</v>
      </c>
      <c r="H654" s="758"/>
      <c r="I654" s="88" t="s">
        <v>173</v>
      </c>
      <c r="J654" s="89">
        <v>8.0000000000000002E-3</v>
      </c>
      <c r="K654" s="111">
        <v>2.56</v>
      </c>
      <c r="L654" s="111">
        <v>0.02</v>
      </c>
    </row>
    <row r="655" spans="3:12" ht="25">
      <c r="C655" s="86" t="s">
        <v>175</v>
      </c>
      <c r="D655" s="87" t="s">
        <v>829</v>
      </c>
      <c r="E655" s="86" t="s">
        <v>179</v>
      </c>
      <c r="F655" s="86" t="s">
        <v>395</v>
      </c>
      <c r="G655" s="758" t="s">
        <v>241</v>
      </c>
      <c r="H655" s="758"/>
      <c r="I655" s="88" t="s">
        <v>173</v>
      </c>
      <c r="J655" s="89">
        <v>1</v>
      </c>
      <c r="K655" s="111">
        <v>9.77</v>
      </c>
      <c r="L655" s="111">
        <v>9.77</v>
      </c>
    </row>
    <row r="656" spans="3:12" ht="25">
      <c r="C656" s="86" t="s">
        <v>175</v>
      </c>
      <c r="D656" s="87" t="s">
        <v>753</v>
      </c>
      <c r="E656" s="86" t="s">
        <v>179</v>
      </c>
      <c r="F656" s="86" t="s">
        <v>375</v>
      </c>
      <c r="G656" s="758" t="s">
        <v>241</v>
      </c>
      <c r="H656" s="758"/>
      <c r="I656" s="88" t="s">
        <v>173</v>
      </c>
      <c r="J656" s="89">
        <v>1.0999999999999999E-2</v>
      </c>
      <c r="K656" s="111">
        <v>87.08</v>
      </c>
      <c r="L656" s="111">
        <v>0.95</v>
      </c>
    </row>
    <row r="657" spans="3:12" ht="25">
      <c r="C657" s="57" t="s">
        <v>582</v>
      </c>
      <c r="D657" s="57" t="s">
        <v>582</v>
      </c>
      <c r="E657" s="57"/>
      <c r="F657" s="57"/>
      <c r="G657" s="57" t="s">
        <v>168</v>
      </c>
      <c r="H657" s="58">
        <v>0.18486298390604611</v>
      </c>
      <c r="I657" s="57" t="s">
        <v>169</v>
      </c>
      <c r="J657" s="58">
        <v>0.16</v>
      </c>
      <c r="K657" s="57" t="s">
        <v>170</v>
      </c>
      <c r="L657" s="58">
        <v>0.34</v>
      </c>
    </row>
    <row r="658" spans="3:12">
      <c r="C658" s="57" t="s">
        <v>582</v>
      </c>
      <c r="D658" s="57" t="s">
        <v>582</v>
      </c>
      <c r="E658" s="57"/>
      <c r="F658" s="57"/>
      <c r="G658" s="57" t="s">
        <v>171</v>
      </c>
      <c r="H658" s="58">
        <v>3.1</v>
      </c>
      <c r="I658" s="57"/>
      <c r="J658" s="759" t="s">
        <v>172</v>
      </c>
      <c r="K658" s="759"/>
      <c r="L658" s="58">
        <v>14.84</v>
      </c>
    </row>
    <row r="659" spans="3:12" ht="14.5" thickBot="1">
      <c r="C659" s="90" t="s">
        <v>582</v>
      </c>
      <c r="D659" s="90" t="s">
        <v>582</v>
      </c>
      <c r="E659" s="90"/>
      <c r="F659" s="90"/>
      <c r="G659" s="90"/>
      <c r="H659" s="90"/>
      <c r="I659" s="90"/>
      <c r="J659" s="91"/>
      <c r="K659" s="90"/>
      <c r="L659" s="103"/>
    </row>
    <row r="660" spans="3:12" ht="14.5" thickTop="1">
      <c r="C660" s="92" t="s">
        <v>582</v>
      </c>
      <c r="D660" s="92" t="s">
        <v>582</v>
      </c>
      <c r="E660" s="92"/>
      <c r="F660" s="92"/>
      <c r="G660" s="92"/>
      <c r="H660" s="92"/>
      <c r="I660" s="92"/>
      <c r="J660" s="92"/>
      <c r="K660" s="92"/>
      <c r="L660" s="92"/>
    </row>
    <row r="661" spans="3:12">
      <c r="C661" s="107" t="s">
        <v>488</v>
      </c>
      <c r="D661" s="107" t="s">
        <v>582</v>
      </c>
      <c r="E661" s="107"/>
      <c r="F661" s="107" t="s">
        <v>575</v>
      </c>
      <c r="G661" s="107"/>
      <c r="H661" s="762"/>
      <c r="I661" s="762"/>
      <c r="J661" s="108"/>
      <c r="K661" s="107"/>
      <c r="L661" s="109"/>
    </row>
    <row r="662" spans="3:12" ht="28">
      <c r="C662" s="83" t="s">
        <v>572</v>
      </c>
      <c r="D662" s="84" t="s">
        <v>158</v>
      </c>
      <c r="E662" s="83" t="s">
        <v>159</v>
      </c>
      <c r="F662" s="83" t="s">
        <v>160</v>
      </c>
      <c r="G662" s="760" t="s">
        <v>161</v>
      </c>
      <c r="H662" s="760"/>
      <c r="I662" s="85" t="s">
        <v>162</v>
      </c>
      <c r="J662" s="84" t="s">
        <v>156</v>
      </c>
      <c r="K662" s="84" t="s">
        <v>163</v>
      </c>
      <c r="L662" s="84" t="s">
        <v>164</v>
      </c>
    </row>
    <row r="663" spans="3:12" ht="65">
      <c r="C663" s="110" t="s">
        <v>165</v>
      </c>
      <c r="D663" s="98" t="s">
        <v>578</v>
      </c>
      <c r="E663" s="97" t="s">
        <v>166</v>
      </c>
      <c r="F663" s="97" t="s">
        <v>571</v>
      </c>
      <c r="G663" s="761" t="s">
        <v>311</v>
      </c>
      <c r="H663" s="761"/>
      <c r="I663" s="99" t="s">
        <v>173</v>
      </c>
      <c r="J663" s="100">
        <v>1</v>
      </c>
      <c r="K663" s="112">
        <v>122.27</v>
      </c>
      <c r="L663" s="112">
        <v>122.27</v>
      </c>
    </row>
    <row r="664" spans="3:12">
      <c r="C664" s="86" t="s">
        <v>167</v>
      </c>
      <c r="D664" s="87" t="s">
        <v>604</v>
      </c>
      <c r="E664" s="86" t="s">
        <v>179</v>
      </c>
      <c r="F664" s="86" t="s">
        <v>248</v>
      </c>
      <c r="G664" s="758" t="s">
        <v>174</v>
      </c>
      <c r="H664" s="758"/>
      <c r="I664" s="88" t="s">
        <v>180</v>
      </c>
      <c r="J664" s="89">
        <v>1.5562</v>
      </c>
      <c r="K664" s="111">
        <v>21.86</v>
      </c>
      <c r="L664" s="111">
        <v>34.01</v>
      </c>
    </row>
    <row r="665" spans="3:12">
      <c r="C665" s="86" t="s">
        <v>167</v>
      </c>
      <c r="D665" s="87" t="s">
        <v>594</v>
      </c>
      <c r="E665" s="86" t="s">
        <v>179</v>
      </c>
      <c r="F665" s="86" t="s">
        <v>183</v>
      </c>
      <c r="G665" s="758" t="s">
        <v>174</v>
      </c>
      <c r="H665" s="758"/>
      <c r="I665" s="88" t="s">
        <v>180</v>
      </c>
      <c r="J665" s="89">
        <v>1.2228000000000001</v>
      </c>
      <c r="K665" s="111">
        <v>17.420000000000002</v>
      </c>
      <c r="L665" s="111">
        <v>21.3</v>
      </c>
    </row>
    <row r="666" spans="3:12" ht="37.5">
      <c r="C666" s="86" t="s">
        <v>167</v>
      </c>
      <c r="D666" s="87" t="s">
        <v>830</v>
      </c>
      <c r="E666" s="86" t="s">
        <v>179</v>
      </c>
      <c r="F666" s="86" t="s">
        <v>573</v>
      </c>
      <c r="G666" s="758" t="s">
        <v>174</v>
      </c>
      <c r="H666" s="758"/>
      <c r="I666" s="88" t="s">
        <v>187</v>
      </c>
      <c r="J666" s="89">
        <v>4.7800000000000002E-2</v>
      </c>
      <c r="K666" s="111">
        <v>645.37</v>
      </c>
      <c r="L666" s="111">
        <v>30.84</v>
      </c>
    </row>
    <row r="667" spans="3:12" ht="37.5">
      <c r="C667" s="86" t="s">
        <v>167</v>
      </c>
      <c r="D667" s="87" t="s">
        <v>831</v>
      </c>
      <c r="E667" s="86" t="s">
        <v>179</v>
      </c>
      <c r="F667" s="86" t="s">
        <v>574</v>
      </c>
      <c r="G667" s="758" t="s">
        <v>253</v>
      </c>
      <c r="H667" s="758"/>
      <c r="I667" s="88" t="s">
        <v>187</v>
      </c>
      <c r="J667" s="89">
        <v>0.15390000000000001</v>
      </c>
      <c r="K667" s="111">
        <v>234.71</v>
      </c>
      <c r="L667" s="111">
        <v>36.119999999999997</v>
      </c>
    </row>
    <row r="668" spans="3:12" ht="25">
      <c r="C668" s="57" t="s">
        <v>582</v>
      </c>
      <c r="D668" s="57" t="s">
        <v>582</v>
      </c>
      <c r="E668" s="57"/>
      <c r="F668" s="57"/>
      <c r="G668" s="57" t="s">
        <v>168</v>
      </c>
      <c r="H668" s="58">
        <v>27.811004784688997</v>
      </c>
      <c r="I668" s="57" t="s">
        <v>169</v>
      </c>
      <c r="J668" s="58">
        <v>23.34</v>
      </c>
      <c r="K668" s="57" t="s">
        <v>170</v>
      </c>
      <c r="L668" s="58">
        <v>51.15</v>
      </c>
    </row>
    <row r="669" spans="3:12">
      <c r="C669" s="57" t="s">
        <v>582</v>
      </c>
      <c r="D669" s="57" t="s">
        <v>582</v>
      </c>
      <c r="E669" s="57"/>
      <c r="F669" s="57"/>
      <c r="G669" s="57" t="s">
        <v>171</v>
      </c>
      <c r="H669" s="58">
        <v>32.35</v>
      </c>
      <c r="I669" s="57"/>
      <c r="J669" s="759" t="s">
        <v>172</v>
      </c>
      <c r="K669" s="759"/>
      <c r="L669" s="58">
        <v>154.62</v>
      </c>
    </row>
    <row r="670" spans="3:12" ht="14.5" thickBot="1">
      <c r="C670" s="90" t="s">
        <v>582</v>
      </c>
      <c r="D670" s="90" t="s">
        <v>582</v>
      </c>
      <c r="E670" s="90"/>
      <c r="F670" s="90"/>
      <c r="G670" s="90"/>
      <c r="H670" s="90"/>
      <c r="I670" s="90"/>
      <c r="J670" s="91"/>
      <c r="K670" s="90"/>
      <c r="L670" s="103"/>
    </row>
    <row r="671" spans="3:12" ht="14.5" thickTop="1">
      <c r="C671" s="92" t="s">
        <v>582</v>
      </c>
      <c r="D671" s="92" t="s">
        <v>582</v>
      </c>
      <c r="E671" s="92"/>
      <c r="F671" s="92"/>
      <c r="G671" s="92"/>
      <c r="H671" s="92"/>
      <c r="I671" s="92"/>
      <c r="J671" s="92"/>
      <c r="K671" s="92"/>
      <c r="L671" s="92"/>
    </row>
    <row r="672" spans="3:12" ht="28">
      <c r="C672" s="83" t="s">
        <v>576</v>
      </c>
      <c r="D672" s="84" t="s">
        <v>158</v>
      </c>
      <c r="E672" s="83" t="s">
        <v>159</v>
      </c>
      <c r="F672" s="83" t="s">
        <v>160</v>
      </c>
      <c r="G672" s="760" t="s">
        <v>161</v>
      </c>
      <c r="H672" s="760"/>
      <c r="I672" s="85" t="s">
        <v>162</v>
      </c>
      <c r="J672" s="84" t="s">
        <v>156</v>
      </c>
      <c r="K672" s="84" t="s">
        <v>163</v>
      </c>
      <c r="L672" s="84" t="s">
        <v>164</v>
      </c>
    </row>
    <row r="673" spans="3:12" ht="91">
      <c r="C673" s="97" t="s">
        <v>165</v>
      </c>
      <c r="D673" s="98" t="s">
        <v>781</v>
      </c>
      <c r="E673" s="97" t="s">
        <v>179</v>
      </c>
      <c r="F673" s="97" t="s">
        <v>217</v>
      </c>
      <c r="G673" s="761" t="s">
        <v>311</v>
      </c>
      <c r="H673" s="761"/>
      <c r="I673" s="99" t="s">
        <v>186</v>
      </c>
      <c r="J673" s="100">
        <v>1</v>
      </c>
      <c r="K673" s="112">
        <v>76.760000000000005</v>
      </c>
      <c r="L673" s="112">
        <v>76.760000000000005</v>
      </c>
    </row>
    <row r="674" spans="3:12" ht="50">
      <c r="C674" s="86" t="s">
        <v>167</v>
      </c>
      <c r="D674" s="87" t="s">
        <v>782</v>
      </c>
      <c r="E674" s="86" t="s">
        <v>179</v>
      </c>
      <c r="F674" s="86" t="s">
        <v>524</v>
      </c>
      <c r="G674" s="758" t="s">
        <v>311</v>
      </c>
      <c r="H674" s="758"/>
      <c r="I674" s="88" t="s">
        <v>186</v>
      </c>
      <c r="J674" s="89">
        <v>0.18459999999999999</v>
      </c>
      <c r="K674" s="111">
        <v>39.700000000000003</v>
      </c>
      <c r="L674" s="111">
        <v>7.32</v>
      </c>
    </row>
    <row r="675" spans="3:12" ht="62.5">
      <c r="C675" s="86" t="s">
        <v>167</v>
      </c>
      <c r="D675" s="87" t="s">
        <v>783</v>
      </c>
      <c r="E675" s="86" t="s">
        <v>179</v>
      </c>
      <c r="F675" s="86" t="s">
        <v>525</v>
      </c>
      <c r="G675" s="758" t="s">
        <v>311</v>
      </c>
      <c r="H675" s="758"/>
      <c r="I675" s="88" t="s">
        <v>173</v>
      </c>
      <c r="J675" s="89">
        <v>6.5299999999999997E-2</v>
      </c>
      <c r="K675" s="111">
        <v>30.06</v>
      </c>
      <c r="L675" s="111">
        <v>1.96</v>
      </c>
    </row>
    <row r="676" spans="3:12" ht="62.5">
      <c r="C676" s="86" t="s">
        <v>167</v>
      </c>
      <c r="D676" s="87" t="s">
        <v>784</v>
      </c>
      <c r="E676" s="86" t="s">
        <v>179</v>
      </c>
      <c r="F676" s="86" t="s">
        <v>526</v>
      </c>
      <c r="G676" s="758" t="s">
        <v>311</v>
      </c>
      <c r="H676" s="758"/>
      <c r="I676" s="88" t="s">
        <v>173</v>
      </c>
      <c r="J676" s="89">
        <v>0.2122</v>
      </c>
      <c r="K676" s="111">
        <v>49.64</v>
      </c>
      <c r="L676" s="111">
        <v>10.53</v>
      </c>
    </row>
    <row r="677" spans="3:12" ht="62.5">
      <c r="C677" s="86" t="s">
        <v>167</v>
      </c>
      <c r="D677" s="87" t="s">
        <v>785</v>
      </c>
      <c r="E677" s="86" t="s">
        <v>179</v>
      </c>
      <c r="F677" s="86" t="s">
        <v>527</v>
      </c>
      <c r="G677" s="758" t="s">
        <v>311</v>
      </c>
      <c r="H677" s="758"/>
      <c r="I677" s="88" t="s">
        <v>173</v>
      </c>
      <c r="J677" s="89">
        <v>9.8199999999999996E-2</v>
      </c>
      <c r="K677" s="111">
        <v>19.489999999999998</v>
      </c>
      <c r="L677" s="111">
        <v>1.91</v>
      </c>
    </row>
    <row r="678" spans="3:12" ht="50">
      <c r="C678" s="86" t="s">
        <v>167</v>
      </c>
      <c r="D678" s="87" t="s">
        <v>786</v>
      </c>
      <c r="E678" s="86" t="s">
        <v>179</v>
      </c>
      <c r="F678" s="86" t="s">
        <v>528</v>
      </c>
      <c r="G678" s="758" t="s">
        <v>311</v>
      </c>
      <c r="H678" s="758"/>
      <c r="I678" s="88" t="s">
        <v>173</v>
      </c>
      <c r="J678" s="89">
        <v>4.7800000000000002E-2</v>
      </c>
      <c r="K678" s="111">
        <v>48.91</v>
      </c>
      <c r="L678" s="111">
        <v>2.33</v>
      </c>
    </row>
    <row r="679" spans="3:12" ht="62.5">
      <c r="C679" s="86" t="s">
        <v>167</v>
      </c>
      <c r="D679" s="87" t="s">
        <v>787</v>
      </c>
      <c r="E679" s="86" t="s">
        <v>179</v>
      </c>
      <c r="F679" s="86" t="s">
        <v>529</v>
      </c>
      <c r="G679" s="758" t="s">
        <v>311</v>
      </c>
      <c r="H679" s="758"/>
      <c r="I679" s="88" t="s">
        <v>173</v>
      </c>
      <c r="J679" s="89">
        <v>0.1086</v>
      </c>
      <c r="K679" s="111">
        <v>56.98</v>
      </c>
      <c r="L679" s="111">
        <v>6.18</v>
      </c>
    </row>
    <row r="680" spans="3:12" ht="50">
      <c r="C680" s="86" t="s">
        <v>167</v>
      </c>
      <c r="D680" s="87" t="s">
        <v>788</v>
      </c>
      <c r="E680" s="86" t="s">
        <v>179</v>
      </c>
      <c r="F680" s="86" t="s">
        <v>530</v>
      </c>
      <c r="G680" s="758" t="s">
        <v>311</v>
      </c>
      <c r="H680" s="758"/>
      <c r="I680" s="88" t="s">
        <v>186</v>
      </c>
      <c r="J680" s="89">
        <v>0.56100000000000005</v>
      </c>
      <c r="K680" s="111">
        <v>32.450000000000003</v>
      </c>
      <c r="L680" s="111">
        <v>18.2</v>
      </c>
    </row>
    <row r="681" spans="3:12" ht="62.5">
      <c r="C681" s="86" t="s">
        <v>167</v>
      </c>
      <c r="D681" s="87" t="s">
        <v>789</v>
      </c>
      <c r="E681" s="86" t="s">
        <v>179</v>
      </c>
      <c r="F681" s="86" t="s">
        <v>531</v>
      </c>
      <c r="G681" s="758" t="s">
        <v>311</v>
      </c>
      <c r="H681" s="758"/>
      <c r="I681" s="88" t="s">
        <v>173</v>
      </c>
      <c r="J681" s="89">
        <v>8.5000000000000006E-3</v>
      </c>
      <c r="K681" s="111">
        <v>31.04</v>
      </c>
      <c r="L681" s="111">
        <v>0.26</v>
      </c>
    </row>
    <row r="682" spans="3:12" ht="62.5">
      <c r="C682" s="86" t="s">
        <v>167</v>
      </c>
      <c r="D682" s="87" t="s">
        <v>790</v>
      </c>
      <c r="E682" s="86" t="s">
        <v>179</v>
      </c>
      <c r="F682" s="86" t="s">
        <v>532</v>
      </c>
      <c r="G682" s="758" t="s">
        <v>311</v>
      </c>
      <c r="H682" s="758"/>
      <c r="I682" s="88" t="s">
        <v>173</v>
      </c>
      <c r="J682" s="89">
        <v>0.2392</v>
      </c>
      <c r="K682" s="111">
        <v>20.149999999999999</v>
      </c>
      <c r="L682" s="111">
        <v>4.8099999999999996</v>
      </c>
    </row>
    <row r="683" spans="3:12" ht="50">
      <c r="C683" s="86" t="s">
        <v>167</v>
      </c>
      <c r="D683" s="87" t="s">
        <v>791</v>
      </c>
      <c r="E683" s="86" t="s">
        <v>179</v>
      </c>
      <c r="F683" s="86" t="s">
        <v>533</v>
      </c>
      <c r="G683" s="758" t="s">
        <v>311</v>
      </c>
      <c r="H683" s="758"/>
      <c r="I683" s="88" t="s">
        <v>173</v>
      </c>
      <c r="J683" s="89">
        <v>5.9799999999999999E-2</v>
      </c>
      <c r="K683" s="111">
        <v>50.22</v>
      </c>
      <c r="L683" s="111">
        <v>3</v>
      </c>
    </row>
    <row r="684" spans="3:12" ht="62.5">
      <c r="C684" s="86" t="s">
        <v>167</v>
      </c>
      <c r="D684" s="87" t="s">
        <v>792</v>
      </c>
      <c r="E684" s="86" t="s">
        <v>179</v>
      </c>
      <c r="F684" s="86" t="s">
        <v>534</v>
      </c>
      <c r="G684" s="758" t="s">
        <v>311</v>
      </c>
      <c r="H684" s="758"/>
      <c r="I684" s="88" t="s">
        <v>173</v>
      </c>
      <c r="J684" s="89">
        <v>3.1099999999999999E-2</v>
      </c>
      <c r="K684" s="111">
        <v>58.29</v>
      </c>
      <c r="L684" s="111">
        <v>1.81</v>
      </c>
    </row>
    <row r="685" spans="3:12" ht="50">
      <c r="C685" s="86" t="s">
        <v>167</v>
      </c>
      <c r="D685" s="87" t="s">
        <v>793</v>
      </c>
      <c r="E685" s="86" t="s">
        <v>179</v>
      </c>
      <c r="F685" s="86" t="s">
        <v>535</v>
      </c>
      <c r="G685" s="758" t="s">
        <v>311</v>
      </c>
      <c r="H685" s="758"/>
      <c r="I685" s="88" t="s">
        <v>186</v>
      </c>
      <c r="J685" s="89">
        <v>0.25440000000000002</v>
      </c>
      <c r="K685" s="111">
        <v>31.52</v>
      </c>
      <c r="L685" s="111">
        <v>8.01</v>
      </c>
    </row>
    <row r="686" spans="3:12" ht="50">
      <c r="C686" s="86" t="s">
        <v>167</v>
      </c>
      <c r="D686" s="87" t="s">
        <v>794</v>
      </c>
      <c r="E686" s="86" t="s">
        <v>179</v>
      </c>
      <c r="F686" s="86" t="s">
        <v>536</v>
      </c>
      <c r="G686" s="758" t="s">
        <v>311</v>
      </c>
      <c r="H686" s="758"/>
      <c r="I686" s="88" t="s">
        <v>173</v>
      </c>
      <c r="J686" s="89">
        <v>1.78E-2</v>
      </c>
      <c r="K686" s="111">
        <v>33.43</v>
      </c>
      <c r="L686" s="111">
        <v>0.59</v>
      </c>
    </row>
    <row r="687" spans="3:12" ht="50">
      <c r="C687" s="86" t="s">
        <v>167</v>
      </c>
      <c r="D687" s="87" t="s">
        <v>795</v>
      </c>
      <c r="E687" s="86" t="s">
        <v>179</v>
      </c>
      <c r="F687" s="86" t="s">
        <v>537</v>
      </c>
      <c r="G687" s="758" t="s">
        <v>311</v>
      </c>
      <c r="H687" s="758"/>
      <c r="I687" s="88" t="s">
        <v>173</v>
      </c>
      <c r="J687" s="89">
        <v>0.12670000000000001</v>
      </c>
      <c r="K687" s="111">
        <v>21.74</v>
      </c>
      <c r="L687" s="111">
        <v>2.75</v>
      </c>
    </row>
    <row r="688" spans="3:12" ht="62.5">
      <c r="C688" s="86" t="s">
        <v>167</v>
      </c>
      <c r="D688" s="87" t="s">
        <v>796</v>
      </c>
      <c r="E688" s="86" t="s">
        <v>179</v>
      </c>
      <c r="F688" s="86" t="s">
        <v>538</v>
      </c>
      <c r="G688" s="758" t="s">
        <v>311</v>
      </c>
      <c r="H688" s="758"/>
      <c r="I688" s="88" t="s">
        <v>173</v>
      </c>
      <c r="J688" s="89">
        <v>8.0000000000000004E-4</v>
      </c>
      <c r="K688" s="111">
        <v>61.48</v>
      </c>
      <c r="L688" s="111">
        <v>0.04</v>
      </c>
    </row>
    <row r="689" spans="3:12" ht="25">
      <c r="C689" s="86" t="s">
        <v>167</v>
      </c>
      <c r="D689" s="87" t="s">
        <v>797</v>
      </c>
      <c r="E689" s="86" t="s">
        <v>179</v>
      </c>
      <c r="F689" s="86" t="s">
        <v>380</v>
      </c>
      <c r="G689" s="758" t="s">
        <v>311</v>
      </c>
      <c r="H689" s="758"/>
      <c r="I689" s="88" t="s">
        <v>173</v>
      </c>
      <c r="J689" s="89">
        <v>9.9949999999999997E-2</v>
      </c>
      <c r="K689" s="111">
        <v>42.37</v>
      </c>
      <c r="L689" s="111">
        <v>4.2300000000000004</v>
      </c>
    </row>
    <row r="690" spans="3:12" ht="25">
      <c r="C690" s="86" t="s">
        <v>167</v>
      </c>
      <c r="D690" s="87" t="s">
        <v>798</v>
      </c>
      <c r="E690" s="86" t="s">
        <v>179</v>
      </c>
      <c r="F690" s="86" t="s">
        <v>383</v>
      </c>
      <c r="G690" s="758" t="s">
        <v>311</v>
      </c>
      <c r="H690" s="758"/>
      <c r="I690" s="88" t="s">
        <v>173</v>
      </c>
      <c r="J690" s="89">
        <v>0.23230000000000001</v>
      </c>
      <c r="K690" s="111">
        <v>6.86</v>
      </c>
      <c r="L690" s="111">
        <v>1.59</v>
      </c>
    </row>
    <row r="691" spans="3:12" ht="50">
      <c r="C691" s="86" t="s">
        <v>167</v>
      </c>
      <c r="D691" s="87" t="s">
        <v>799</v>
      </c>
      <c r="E691" s="86" t="s">
        <v>179</v>
      </c>
      <c r="F691" s="86" t="s">
        <v>381</v>
      </c>
      <c r="G691" s="758" t="s">
        <v>311</v>
      </c>
      <c r="H691" s="758"/>
      <c r="I691" s="88" t="s">
        <v>186</v>
      </c>
      <c r="J691" s="89">
        <v>0.1239</v>
      </c>
      <c r="K691" s="111">
        <v>5.86</v>
      </c>
      <c r="L691" s="111">
        <v>0.72</v>
      </c>
    </row>
    <row r="692" spans="3:12" ht="37.5">
      <c r="C692" s="86" t="s">
        <v>167</v>
      </c>
      <c r="D692" s="87" t="s">
        <v>800</v>
      </c>
      <c r="E692" s="86" t="s">
        <v>179</v>
      </c>
      <c r="F692" s="86" t="s">
        <v>382</v>
      </c>
      <c r="G692" s="758" t="s">
        <v>311</v>
      </c>
      <c r="H692" s="758"/>
      <c r="I692" s="88" t="s">
        <v>173</v>
      </c>
      <c r="J692" s="89">
        <v>9.9500000000000005E-2</v>
      </c>
      <c r="K692" s="111">
        <v>5.25</v>
      </c>
      <c r="L692" s="111">
        <v>0.52</v>
      </c>
    </row>
    <row r="693" spans="3:12" ht="25">
      <c r="C693" s="57" t="s">
        <v>582</v>
      </c>
      <c r="D693" s="57" t="s">
        <v>582</v>
      </c>
      <c r="E693" s="57"/>
      <c r="F693" s="57"/>
      <c r="G693" s="57" t="s">
        <v>168</v>
      </c>
      <c r="H693" s="58">
        <v>10.874293170943888</v>
      </c>
      <c r="I693" s="57" t="s">
        <v>169</v>
      </c>
      <c r="J693" s="58">
        <v>9.1300000000000008</v>
      </c>
      <c r="K693" s="57" t="s">
        <v>170</v>
      </c>
      <c r="L693" s="58">
        <v>20</v>
      </c>
    </row>
    <row r="694" spans="3:12">
      <c r="C694" s="57" t="s">
        <v>582</v>
      </c>
      <c r="D694" s="57" t="s">
        <v>582</v>
      </c>
      <c r="E694" s="57"/>
      <c r="F694" s="57"/>
      <c r="G694" s="57" t="s">
        <v>171</v>
      </c>
      <c r="H694" s="58">
        <v>20.309999999999999</v>
      </c>
      <c r="I694" s="57"/>
      <c r="J694" s="759" t="s">
        <v>172</v>
      </c>
      <c r="K694" s="759"/>
      <c r="L694" s="58">
        <v>97.07</v>
      </c>
    </row>
    <row r="695" spans="3:12" ht="14.5" thickBot="1">
      <c r="C695" s="90" t="s">
        <v>582</v>
      </c>
      <c r="D695" s="90" t="s">
        <v>582</v>
      </c>
      <c r="E695" s="90"/>
      <c r="F695" s="90"/>
      <c r="G695" s="90"/>
      <c r="H695" s="90"/>
      <c r="I695" s="90"/>
      <c r="J695" s="91"/>
      <c r="K695" s="90"/>
      <c r="L695" s="103"/>
    </row>
    <row r="696" spans="3:12" ht="14.5" thickTop="1">
      <c r="C696" s="92" t="s">
        <v>582</v>
      </c>
      <c r="D696" s="92" t="s">
        <v>582</v>
      </c>
      <c r="E696" s="92"/>
      <c r="F696" s="92"/>
      <c r="G696" s="92"/>
      <c r="H696" s="92"/>
      <c r="I696" s="92"/>
      <c r="J696" s="92"/>
      <c r="K696" s="92"/>
      <c r="L696" s="92"/>
    </row>
    <row r="697" spans="3:12" ht="28">
      <c r="C697" s="83" t="s">
        <v>577</v>
      </c>
      <c r="D697" s="84" t="s">
        <v>158</v>
      </c>
      <c r="E697" s="83" t="s">
        <v>159</v>
      </c>
      <c r="F697" s="83" t="s">
        <v>160</v>
      </c>
      <c r="G697" s="760" t="s">
        <v>161</v>
      </c>
      <c r="H697" s="760"/>
      <c r="I697" s="85" t="s">
        <v>162</v>
      </c>
      <c r="J697" s="84" t="s">
        <v>156</v>
      </c>
      <c r="K697" s="84" t="s">
        <v>163</v>
      </c>
      <c r="L697" s="84" t="s">
        <v>164</v>
      </c>
    </row>
    <row r="698" spans="3:12" ht="26">
      <c r="C698" s="97" t="s">
        <v>165</v>
      </c>
      <c r="D698" s="98" t="s">
        <v>780</v>
      </c>
      <c r="E698" s="97" t="s">
        <v>179</v>
      </c>
      <c r="F698" s="97" t="s">
        <v>189</v>
      </c>
      <c r="G698" s="761" t="s">
        <v>253</v>
      </c>
      <c r="H698" s="761"/>
      <c r="I698" s="99" t="s">
        <v>187</v>
      </c>
      <c r="J698" s="100">
        <v>1</v>
      </c>
      <c r="K698" s="112">
        <v>41.78</v>
      </c>
      <c r="L698" s="112">
        <v>41.78</v>
      </c>
    </row>
    <row r="699" spans="3:12">
      <c r="C699" s="86" t="s">
        <v>167</v>
      </c>
      <c r="D699" s="87" t="s">
        <v>594</v>
      </c>
      <c r="E699" s="86" t="s">
        <v>179</v>
      </c>
      <c r="F699" s="86" t="s">
        <v>183</v>
      </c>
      <c r="G699" s="758" t="s">
        <v>174</v>
      </c>
      <c r="H699" s="758"/>
      <c r="I699" s="88" t="s">
        <v>180</v>
      </c>
      <c r="J699" s="89">
        <v>2.3986000000000001</v>
      </c>
      <c r="K699" s="111">
        <v>17.420000000000002</v>
      </c>
      <c r="L699" s="111">
        <v>41.78</v>
      </c>
    </row>
    <row r="700" spans="3:12" ht="25">
      <c r="C700" s="57" t="s">
        <v>582</v>
      </c>
      <c r="D700" s="57" t="s">
        <v>582</v>
      </c>
      <c r="E700" s="57"/>
      <c r="F700" s="57"/>
      <c r="G700" s="57" t="s">
        <v>168</v>
      </c>
      <c r="H700" s="58">
        <v>16.479991300565462</v>
      </c>
      <c r="I700" s="57" t="s">
        <v>169</v>
      </c>
      <c r="J700" s="58">
        <v>13.83</v>
      </c>
      <c r="K700" s="57" t="s">
        <v>170</v>
      </c>
      <c r="L700" s="58">
        <v>30.31</v>
      </c>
    </row>
    <row r="701" spans="3:12">
      <c r="C701" s="57" t="s">
        <v>582</v>
      </c>
      <c r="D701" s="57" t="s">
        <v>582</v>
      </c>
      <c r="E701" s="57"/>
      <c r="F701" s="57"/>
      <c r="G701" s="57" t="s">
        <v>171</v>
      </c>
      <c r="H701" s="58">
        <v>11.05</v>
      </c>
      <c r="I701" s="57"/>
      <c r="J701" s="759" t="s">
        <v>172</v>
      </c>
      <c r="K701" s="759"/>
      <c r="L701" s="58">
        <v>52.83</v>
      </c>
    </row>
    <row r="702" spans="3:12" ht="14.5" thickBot="1">
      <c r="C702" s="90" t="s">
        <v>582</v>
      </c>
      <c r="D702" s="90" t="s">
        <v>582</v>
      </c>
      <c r="E702" s="90"/>
      <c r="F702" s="90"/>
      <c r="G702" s="90"/>
      <c r="H702" s="90"/>
      <c r="I702" s="90"/>
      <c r="J702" s="91"/>
      <c r="K702" s="90"/>
      <c r="L702" s="103"/>
    </row>
    <row r="703" spans="3:12" ht="14.5" thickTop="1">
      <c r="C703" s="92" t="s">
        <v>582</v>
      </c>
      <c r="D703" s="92" t="s">
        <v>582</v>
      </c>
      <c r="E703" s="92"/>
      <c r="F703" s="92"/>
      <c r="G703" s="92"/>
      <c r="H703" s="92"/>
      <c r="I703" s="92"/>
      <c r="J703" s="92"/>
      <c r="K703" s="92"/>
      <c r="L703" s="92"/>
    </row>
    <row r="704" spans="3:12">
      <c r="C704" s="107" t="s">
        <v>589</v>
      </c>
      <c r="D704" s="107" t="s">
        <v>582</v>
      </c>
      <c r="E704" s="107"/>
      <c r="F704" s="107" t="s">
        <v>223</v>
      </c>
      <c r="G704" s="107"/>
      <c r="H704" s="762"/>
      <c r="I704" s="762"/>
      <c r="J704" s="108"/>
      <c r="K704" s="107"/>
      <c r="L704" s="109"/>
    </row>
    <row r="705" spans="3:12" ht="28">
      <c r="C705" s="83" t="s">
        <v>489</v>
      </c>
      <c r="D705" s="84" t="s">
        <v>158</v>
      </c>
      <c r="E705" s="83" t="s">
        <v>159</v>
      </c>
      <c r="F705" s="83" t="s">
        <v>160</v>
      </c>
      <c r="G705" s="760" t="s">
        <v>161</v>
      </c>
      <c r="H705" s="760"/>
      <c r="I705" s="85" t="s">
        <v>162</v>
      </c>
      <c r="J705" s="84" t="s">
        <v>156</v>
      </c>
      <c r="K705" s="84" t="s">
        <v>163</v>
      </c>
      <c r="L705" s="84" t="s">
        <v>164</v>
      </c>
    </row>
    <row r="706" spans="3:12" ht="52">
      <c r="C706" s="97" t="s">
        <v>165</v>
      </c>
      <c r="D706" s="98" t="s">
        <v>832</v>
      </c>
      <c r="E706" s="97" t="s">
        <v>179</v>
      </c>
      <c r="F706" s="97" t="s">
        <v>436</v>
      </c>
      <c r="G706" s="761" t="s">
        <v>311</v>
      </c>
      <c r="H706" s="761"/>
      <c r="I706" s="99" t="s">
        <v>173</v>
      </c>
      <c r="J706" s="100">
        <v>1</v>
      </c>
      <c r="K706" s="112">
        <v>495.4</v>
      </c>
      <c r="L706" s="112">
        <v>495.4</v>
      </c>
    </row>
    <row r="707" spans="3:12" ht="37.5">
      <c r="C707" s="86" t="s">
        <v>167</v>
      </c>
      <c r="D707" s="87" t="s">
        <v>833</v>
      </c>
      <c r="E707" s="86" t="s">
        <v>179</v>
      </c>
      <c r="F707" s="86" t="s">
        <v>546</v>
      </c>
      <c r="G707" s="758" t="s">
        <v>311</v>
      </c>
      <c r="H707" s="758"/>
      <c r="I707" s="88" t="s">
        <v>173</v>
      </c>
      <c r="J707" s="89">
        <v>1</v>
      </c>
      <c r="K707" s="111">
        <v>13.76</v>
      </c>
      <c r="L707" s="111">
        <v>13.76</v>
      </c>
    </row>
    <row r="708" spans="3:12" ht="37.5">
      <c r="C708" s="86" t="s">
        <v>167</v>
      </c>
      <c r="D708" s="87" t="s">
        <v>834</v>
      </c>
      <c r="E708" s="86" t="s">
        <v>179</v>
      </c>
      <c r="F708" s="86" t="s">
        <v>547</v>
      </c>
      <c r="G708" s="758" t="s">
        <v>311</v>
      </c>
      <c r="H708" s="758"/>
      <c r="I708" s="88" t="s">
        <v>173</v>
      </c>
      <c r="J708" s="89">
        <v>1</v>
      </c>
      <c r="K708" s="111">
        <v>481.64</v>
      </c>
      <c r="L708" s="111">
        <v>481.64</v>
      </c>
    </row>
    <row r="709" spans="3:12" ht="25">
      <c r="C709" s="57" t="s">
        <v>582</v>
      </c>
      <c r="D709" s="57" t="s">
        <v>582</v>
      </c>
      <c r="E709" s="57"/>
      <c r="F709" s="57"/>
      <c r="G709" s="57" t="s">
        <v>168</v>
      </c>
      <c r="H709" s="58">
        <v>12.206394100000001</v>
      </c>
      <c r="I709" s="57" t="s">
        <v>169</v>
      </c>
      <c r="J709" s="58">
        <v>10.24</v>
      </c>
      <c r="K709" s="57" t="s">
        <v>170</v>
      </c>
      <c r="L709" s="58">
        <v>22.45</v>
      </c>
    </row>
    <row r="710" spans="3:12">
      <c r="C710" s="57" t="s">
        <v>582</v>
      </c>
      <c r="D710" s="57" t="s">
        <v>582</v>
      </c>
      <c r="E710" s="57"/>
      <c r="F710" s="57"/>
      <c r="G710" s="57" t="s">
        <v>171</v>
      </c>
      <c r="H710" s="58">
        <v>131.08000000000001</v>
      </c>
      <c r="I710" s="57"/>
      <c r="J710" s="759" t="s">
        <v>172</v>
      </c>
      <c r="K710" s="759"/>
      <c r="L710" s="58">
        <v>626.48</v>
      </c>
    </row>
    <row r="711" spans="3:12" ht="14.5" thickBot="1">
      <c r="C711" s="90" t="s">
        <v>582</v>
      </c>
      <c r="D711" s="90" t="s">
        <v>582</v>
      </c>
      <c r="E711" s="90"/>
      <c r="F711" s="90"/>
      <c r="G711" s="90"/>
      <c r="H711" s="90"/>
      <c r="I711" s="90"/>
      <c r="J711" s="91"/>
      <c r="K711" s="90"/>
      <c r="L711" s="103"/>
    </row>
    <row r="712" spans="3:12" ht="14.5" thickTop="1">
      <c r="C712" s="92" t="s">
        <v>582</v>
      </c>
      <c r="D712" s="92" t="s">
        <v>582</v>
      </c>
      <c r="E712" s="92"/>
      <c r="F712" s="92"/>
      <c r="G712" s="92"/>
      <c r="H712" s="92"/>
      <c r="I712" s="92"/>
      <c r="J712" s="92"/>
      <c r="K712" s="92"/>
      <c r="L712" s="92"/>
    </row>
    <row r="713" spans="3:12" ht="28">
      <c r="C713" s="83" t="s">
        <v>490</v>
      </c>
      <c r="D713" s="84" t="s">
        <v>158</v>
      </c>
      <c r="E713" s="83" t="s">
        <v>159</v>
      </c>
      <c r="F713" s="83" t="s">
        <v>160</v>
      </c>
      <c r="G713" s="760" t="s">
        <v>161</v>
      </c>
      <c r="H713" s="760"/>
      <c r="I713" s="85" t="s">
        <v>162</v>
      </c>
      <c r="J713" s="84" t="s">
        <v>156</v>
      </c>
      <c r="K713" s="84" t="s">
        <v>163</v>
      </c>
      <c r="L713" s="84" t="s">
        <v>164</v>
      </c>
    </row>
    <row r="714" spans="3:12" ht="26">
      <c r="C714" s="97" t="s">
        <v>165</v>
      </c>
      <c r="D714" s="98" t="s">
        <v>835</v>
      </c>
      <c r="E714" s="97" t="s">
        <v>179</v>
      </c>
      <c r="F714" s="97" t="s">
        <v>224</v>
      </c>
      <c r="G714" s="761" t="s">
        <v>311</v>
      </c>
      <c r="H714" s="761"/>
      <c r="I714" s="99" t="s">
        <v>173</v>
      </c>
      <c r="J714" s="100">
        <v>1</v>
      </c>
      <c r="K714" s="112">
        <v>44.22</v>
      </c>
      <c r="L714" s="112">
        <v>44.22</v>
      </c>
    </row>
    <row r="715" spans="3:12" ht="25">
      <c r="C715" s="86" t="s">
        <v>167</v>
      </c>
      <c r="D715" s="87" t="s">
        <v>748</v>
      </c>
      <c r="E715" s="86" t="s">
        <v>179</v>
      </c>
      <c r="F715" s="86" t="s">
        <v>250</v>
      </c>
      <c r="G715" s="758" t="s">
        <v>174</v>
      </c>
      <c r="H715" s="758"/>
      <c r="I715" s="88" t="s">
        <v>180</v>
      </c>
      <c r="J715" s="89">
        <v>0.15359999999999999</v>
      </c>
      <c r="K715" s="111">
        <v>21.84</v>
      </c>
      <c r="L715" s="111">
        <v>3.35</v>
      </c>
    </row>
    <row r="716" spans="3:12">
      <c r="C716" s="86" t="s">
        <v>167</v>
      </c>
      <c r="D716" s="87" t="s">
        <v>594</v>
      </c>
      <c r="E716" s="86" t="s">
        <v>179</v>
      </c>
      <c r="F716" s="86" t="s">
        <v>183</v>
      </c>
      <c r="G716" s="758" t="s">
        <v>174</v>
      </c>
      <c r="H716" s="758"/>
      <c r="I716" s="88" t="s">
        <v>180</v>
      </c>
      <c r="J716" s="89">
        <v>4.8399999999999999E-2</v>
      </c>
      <c r="K716" s="111">
        <v>17.420000000000002</v>
      </c>
      <c r="L716" s="111">
        <v>0.84</v>
      </c>
    </row>
    <row r="717" spans="3:12" ht="25">
      <c r="C717" s="86" t="s">
        <v>175</v>
      </c>
      <c r="D717" s="87" t="s">
        <v>836</v>
      </c>
      <c r="E717" s="86" t="s">
        <v>179</v>
      </c>
      <c r="F717" s="86" t="s">
        <v>396</v>
      </c>
      <c r="G717" s="758" t="s">
        <v>241</v>
      </c>
      <c r="H717" s="758"/>
      <c r="I717" s="88" t="s">
        <v>173</v>
      </c>
      <c r="J717" s="89">
        <v>1</v>
      </c>
      <c r="K717" s="111">
        <v>40.03</v>
      </c>
      <c r="L717" s="111">
        <v>40.03</v>
      </c>
    </row>
    <row r="718" spans="3:12" ht="25">
      <c r="C718" s="57" t="s">
        <v>582</v>
      </c>
      <c r="D718" s="57" t="s">
        <v>582</v>
      </c>
      <c r="E718" s="57"/>
      <c r="F718" s="57"/>
      <c r="G718" s="57" t="s">
        <v>168</v>
      </c>
      <c r="H718" s="58">
        <v>1.7888212266202697</v>
      </c>
      <c r="I718" s="57" t="s">
        <v>169</v>
      </c>
      <c r="J718" s="58">
        <v>1.5</v>
      </c>
      <c r="K718" s="57" t="s">
        <v>170</v>
      </c>
      <c r="L718" s="58">
        <v>3.29</v>
      </c>
    </row>
    <row r="719" spans="3:12">
      <c r="C719" s="57" t="s">
        <v>582</v>
      </c>
      <c r="D719" s="57" t="s">
        <v>582</v>
      </c>
      <c r="E719" s="57"/>
      <c r="F719" s="57"/>
      <c r="G719" s="57" t="s">
        <v>171</v>
      </c>
      <c r="H719" s="58">
        <v>11.7</v>
      </c>
      <c r="I719" s="57"/>
      <c r="J719" s="759" t="s">
        <v>172</v>
      </c>
      <c r="K719" s="759"/>
      <c r="L719" s="58">
        <v>55.92</v>
      </c>
    </row>
    <row r="720" spans="3:12" ht="14.5" thickBot="1">
      <c r="C720" s="90" t="s">
        <v>582</v>
      </c>
      <c r="D720" s="90" t="s">
        <v>582</v>
      </c>
      <c r="E720" s="90"/>
      <c r="F720" s="90"/>
      <c r="G720" s="90"/>
      <c r="H720" s="90"/>
      <c r="I720" s="90"/>
      <c r="J720" s="91"/>
      <c r="K720" s="90"/>
      <c r="L720" s="103"/>
    </row>
    <row r="721" spans="3:12" ht="14.5" thickTop="1">
      <c r="C721" s="92" t="s">
        <v>582</v>
      </c>
      <c r="D721" s="92" t="s">
        <v>582</v>
      </c>
      <c r="E721" s="92"/>
      <c r="F721" s="92"/>
      <c r="G721" s="92"/>
      <c r="H721" s="92"/>
      <c r="I721" s="92"/>
      <c r="J721" s="92"/>
      <c r="K721" s="92"/>
      <c r="L721" s="92"/>
    </row>
    <row r="722" spans="3:12" ht="28">
      <c r="C722" s="83" t="s">
        <v>491</v>
      </c>
      <c r="D722" s="84" t="s">
        <v>158</v>
      </c>
      <c r="E722" s="83" t="s">
        <v>159</v>
      </c>
      <c r="F722" s="83" t="s">
        <v>160</v>
      </c>
      <c r="G722" s="760" t="s">
        <v>161</v>
      </c>
      <c r="H722" s="760"/>
      <c r="I722" s="85" t="s">
        <v>162</v>
      </c>
      <c r="J722" s="84" t="s">
        <v>156</v>
      </c>
      <c r="K722" s="84" t="s">
        <v>163</v>
      </c>
      <c r="L722" s="84" t="s">
        <v>164</v>
      </c>
    </row>
    <row r="723" spans="3:12" ht="91">
      <c r="C723" s="97" t="s">
        <v>165</v>
      </c>
      <c r="D723" s="98" t="s">
        <v>837</v>
      </c>
      <c r="E723" s="97" t="s">
        <v>179</v>
      </c>
      <c r="F723" s="97" t="s">
        <v>437</v>
      </c>
      <c r="G723" s="761" t="s">
        <v>311</v>
      </c>
      <c r="H723" s="761"/>
      <c r="I723" s="99" t="s">
        <v>173</v>
      </c>
      <c r="J723" s="100">
        <v>1</v>
      </c>
      <c r="K723" s="112">
        <v>445.34</v>
      </c>
      <c r="L723" s="112">
        <v>445.34</v>
      </c>
    </row>
    <row r="724" spans="3:12" ht="50">
      <c r="C724" s="86" t="s">
        <v>167</v>
      </c>
      <c r="D724" s="87" t="s">
        <v>838</v>
      </c>
      <c r="E724" s="86" t="s">
        <v>179</v>
      </c>
      <c r="F724" s="86" t="s">
        <v>548</v>
      </c>
      <c r="G724" s="758" t="s">
        <v>311</v>
      </c>
      <c r="H724" s="758"/>
      <c r="I724" s="88" t="s">
        <v>173</v>
      </c>
      <c r="J724" s="89">
        <v>1</v>
      </c>
      <c r="K724" s="111">
        <v>33.54</v>
      </c>
      <c r="L724" s="111">
        <v>33.54</v>
      </c>
    </row>
    <row r="725" spans="3:12" ht="25">
      <c r="C725" s="86" t="s">
        <v>167</v>
      </c>
      <c r="D725" s="87" t="s">
        <v>770</v>
      </c>
      <c r="E725" s="86" t="s">
        <v>179</v>
      </c>
      <c r="F725" s="86" t="s">
        <v>222</v>
      </c>
      <c r="G725" s="758" t="s">
        <v>311</v>
      </c>
      <c r="H725" s="758"/>
      <c r="I725" s="88" t="s">
        <v>173</v>
      </c>
      <c r="J725" s="89">
        <v>1</v>
      </c>
      <c r="K725" s="111">
        <v>14.91</v>
      </c>
      <c r="L725" s="111">
        <v>14.91</v>
      </c>
    </row>
    <row r="726" spans="3:12" ht="37.5">
      <c r="C726" s="86" t="s">
        <v>167</v>
      </c>
      <c r="D726" s="87" t="s">
        <v>839</v>
      </c>
      <c r="E726" s="86" t="s">
        <v>179</v>
      </c>
      <c r="F726" s="86" t="s">
        <v>549</v>
      </c>
      <c r="G726" s="758" t="s">
        <v>311</v>
      </c>
      <c r="H726" s="758"/>
      <c r="I726" s="88" t="s">
        <v>173</v>
      </c>
      <c r="J726" s="89">
        <v>1</v>
      </c>
      <c r="K726" s="111">
        <v>307.73</v>
      </c>
      <c r="L726" s="111">
        <v>307.73</v>
      </c>
    </row>
    <row r="727" spans="3:12" ht="50">
      <c r="C727" s="86" t="s">
        <v>167</v>
      </c>
      <c r="D727" s="87" t="s">
        <v>840</v>
      </c>
      <c r="E727" s="86" t="s">
        <v>179</v>
      </c>
      <c r="F727" s="86" t="s">
        <v>550</v>
      </c>
      <c r="G727" s="758" t="s">
        <v>311</v>
      </c>
      <c r="H727" s="758"/>
      <c r="I727" s="88" t="s">
        <v>173</v>
      </c>
      <c r="J727" s="89">
        <v>1</v>
      </c>
      <c r="K727" s="111">
        <v>89.16</v>
      </c>
      <c r="L727" s="111">
        <v>89.16</v>
      </c>
    </row>
    <row r="728" spans="3:12" ht="25">
      <c r="C728" s="57" t="s">
        <v>582</v>
      </c>
      <c r="D728" s="57" t="s">
        <v>582</v>
      </c>
      <c r="E728" s="57"/>
      <c r="F728" s="57"/>
      <c r="G728" s="57" t="s">
        <v>168</v>
      </c>
      <c r="H728" s="58">
        <v>15.9906481</v>
      </c>
      <c r="I728" s="57" t="s">
        <v>169</v>
      </c>
      <c r="J728" s="58">
        <v>13.42</v>
      </c>
      <c r="K728" s="57" t="s">
        <v>170</v>
      </c>
      <c r="L728" s="58">
        <v>29.41</v>
      </c>
    </row>
    <row r="729" spans="3:12">
      <c r="C729" s="57" t="s">
        <v>582</v>
      </c>
      <c r="D729" s="57" t="s">
        <v>582</v>
      </c>
      <c r="E729" s="57"/>
      <c r="F729" s="57"/>
      <c r="G729" s="57" t="s">
        <v>171</v>
      </c>
      <c r="H729" s="58">
        <v>117.83</v>
      </c>
      <c r="I729" s="57"/>
      <c r="J729" s="759" t="s">
        <v>172</v>
      </c>
      <c r="K729" s="759"/>
      <c r="L729" s="58">
        <v>563.16999999999996</v>
      </c>
    </row>
    <row r="730" spans="3:12" ht="14.5" thickBot="1">
      <c r="C730" s="90" t="s">
        <v>582</v>
      </c>
      <c r="D730" s="90" t="s">
        <v>582</v>
      </c>
      <c r="E730" s="90"/>
      <c r="F730" s="90"/>
      <c r="G730" s="90"/>
      <c r="H730" s="90"/>
      <c r="I730" s="90"/>
      <c r="J730" s="91"/>
      <c r="K730" s="90"/>
      <c r="L730" s="103"/>
    </row>
    <row r="731" spans="3:12" ht="14.5" thickTop="1">
      <c r="C731" s="92" t="s">
        <v>582</v>
      </c>
      <c r="D731" s="92" t="s">
        <v>582</v>
      </c>
      <c r="E731" s="92"/>
      <c r="F731" s="92"/>
      <c r="G731" s="92"/>
      <c r="H731" s="92"/>
      <c r="I731" s="92"/>
      <c r="J731" s="92"/>
      <c r="K731" s="92"/>
      <c r="L731" s="92"/>
    </row>
    <row r="732" spans="3:12" ht="28">
      <c r="C732" s="83" t="s">
        <v>492</v>
      </c>
      <c r="D732" s="84" t="s">
        <v>158</v>
      </c>
      <c r="E732" s="83" t="s">
        <v>159</v>
      </c>
      <c r="F732" s="83" t="s">
        <v>160</v>
      </c>
      <c r="G732" s="760" t="s">
        <v>161</v>
      </c>
      <c r="H732" s="760"/>
      <c r="I732" s="85" t="s">
        <v>162</v>
      </c>
      <c r="J732" s="84" t="s">
        <v>156</v>
      </c>
      <c r="K732" s="84" t="s">
        <v>163</v>
      </c>
      <c r="L732" s="84" t="s">
        <v>164</v>
      </c>
    </row>
    <row r="733" spans="3:12" ht="78">
      <c r="C733" s="97" t="s">
        <v>165</v>
      </c>
      <c r="D733" s="98" t="s">
        <v>841</v>
      </c>
      <c r="E733" s="97" t="s">
        <v>179</v>
      </c>
      <c r="F733" s="97" t="s">
        <v>438</v>
      </c>
      <c r="G733" s="761" t="s">
        <v>311</v>
      </c>
      <c r="H733" s="761"/>
      <c r="I733" s="99" t="s">
        <v>173</v>
      </c>
      <c r="J733" s="100">
        <v>1</v>
      </c>
      <c r="K733" s="112">
        <v>385.7</v>
      </c>
      <c r="L733" s="112">
        <v>385.7</v>
      </c>
    </row>
    <row r="734" spans="3:12" ht="37.5">
      <c r="C734" s="86" t="s">
        <v>167</v>
      </c>
      <c r="D734" s="87" t="s">
        <v>842</v>
      </c>
      <c r="E734" s="86" t="s">
        <v>179</v>
      </c>
      <c r="F734" s="86" t="s">
        <v>551</v>
      </c>
      <c r="G734" s="758" t="s">
        <v>311</v>
      </c>
      <c r="H734" s="758"/>
      <c r="I734" s="88" t="s">
        <v>173</v>
      </c>
      <c r="J734" s="89">
        <v>1</v>
      </c>
      <c r="K734" s="111">
        <v>304.57</v>
      </c>
      <c r="L734" s="111">
        <v>304.57</v>
      </c>
    </row>
    <row r="735" spans="3:12" ht="37.5">
      <c r="C735" s="86" t="s">
        <v>167</v>
      </c>
      <c r="D735" s="87" t="s">
        <v>769</v>
      </c>
      <c r="E735" s="86" t="s">
        <v>179</v>
      </c>
      <c r="F735" s="86" t="s">
        <v>221</v>
      </c>
      <c r="G735" s="758" t="s">
        <v>311</v>
      </c>
      <c r="H735" s="758"/>
      <c r="I735" s="88" t="s">
        <v>173</v>
      </c>
      <c r="J735" s="89">
        <v>1</v>
      </c>
      <c r="K735" s="111">
        <v>10.84</v>
      </c>
      <c r="L735" s="111">
        <v>10.84</v>
      </c>
    </row>
    <row r="736" spans="3:12" ht="25">
      <c r="C736" s="86" t="s">
        <v>167</v>
      </c>
      <c r="D736" s="87" t="s">
        <v>770</v>
      </c>
      <c r="E736" s="86" t="s">
        <v>179</v>
      </c>
      <c r="F736" s="86" t="s">
        <v>222</v>
      </c>
      <c r="G736" s="758" t="s">
        <v>311</v>
      </c>
      <c r="H736" s="758"/>
      <c r="I736" s="88" t="s">
        <v>173</v>
      </c>
      <c r="J736" s="89">
        <v>1</v>
      </c>
      <c r="K736" s="111">
        <v>14.91</v>
      </c>
      <c r="L736" s="111">
        <v>14.91</v>
      </c>
    </row>
    <row r="737" spans="3:12" ht="37.5">
      <c r="C737" s="86" t="s">
        <v>167</v>
      </c>
      <c r="D737" s="87" t="s">
        <v>843</v>
      </c>
      <c r="E737" s="86" t="s">
        <v>179</v>
      </c>
      <c r="F737" s="86" t="s">
        <v>552</v>
      </c>
      <c r="G737" s="758" t="s">
        <v>311</v>
      </c>
      <c r="H737" s="758"/>
      <c r="I737" s="88" t="s">
        <v>173</v>
      </c>
      <c r="J737" s="89">
        <v>1</v>
      </c>
      <c r="K737" s="111">
        <v>55.38</v>
      </c>
      <c r="L737" s="111">
        <v>55.38</v>
      </c>
    </row>
    <row r="738" spans="3:12" ht="25">
      <c r="C738" s="57" t="s">
        <v>582</v>
      </c>
      <c r="D738" s="57" t="s">
        <v>582</v>
      </c>
      <c r="E738" s="57"/>
      <c r="F738" s="57"/>
      <c r="G738" s="57" t="s">
        <v>168</v>
      </c>
      <c r="H738" s="58">
        <v>13.1252719</v>
      </c>
      <c r="I738" s="57" t="s">
        <v>169</v>
      </c>
      <c r="J738" s="58">
        <v>11.01</v>
      </c>
      <c r="K738" s="57" t="s">
        <v>170</v>
      </c>
      <c r="L738" s="58">
        <v>24.14</v>
      </c>
    </row>
    <row r="739" spans="3:12">
      <c r="C739" s="57" t="s">
        <v>582</v>
      </c>
      <c r="D739" s="57" t="s">
        <v>582</v>
      </c>
      <c r="E739" s="57"/>
      <c r="F739" s="57"/>
      <c r="G739" s="57" t="s">
        <v>171</v>
      </c>
      <c r="H739" s="58">
        <v>102.05</v>
      </c>
      <c r="I739" s="57"/>
      <c r="J739" s="759" t="s">
        <v>172</v>
      </c>
      <c r="K739" s="759"/>
      <c r="L739" s="58">
        <v>487.75</v>
      </c>
    </row>
    <row r="740" spans="3:12" ht="14.5" thickBot="1">
      <c r="C740" s="90" t="s">
        <v>582</v>
      </c>
      <c r="D740" s="90" t="s">
        <v>582</v>
      </c>
      <c r="E740" s="90"/>
      <c r="F740" s="90"/>
      <c r="G740" s="90"/>
      <c r="H740" s="90"/>
      <c r="I740" s="90"/>
      <c r="J740" s="91"/>
      <c r="K740" s="90"/>
      <c r="L740" s="103"/>
    </row>
    <row r="741" spans="3:12" ht="14.5" thickTop="1">
      <c r="C741" s="92" t="s">
        <v>582</v>
      </c>
      <c r="D741" s="92" t="s">
        <v>582</v>
      </c>
      <c r="E741" s="92"/>
      <c r="F741" s="92"/>
      <c r="G741" s="92"/>
      <c r="H741" s="92"/>
      <c r="I741" s="92"/>
      <c r="J741" s="92"/>
      <c r="K741" s="92"/>
      <c r="L741" s="92"/>
    </row>
    <row r="742" spans="3:12" ht="28">
      <c r="C742" s="83" t="s">
        <v>493</v>
      </c>
      <c r="D742" s="84" t="s">
        <v>158</v>
      </c>
      <c r="E742" s="83" t="s">
        <v>159</v>
      </c>
      <c r="F742" s="83" t="s">
        <v>160</v>
      </c>
      <c r="G742" s="760" t="s">
        <v>161</v>
      </c>
      <c r="H742" s="760"/>
      <c r="I742" s="85" t="s">
        <v>162</v>
      </c>
      <c r="J742" s="84" t="s">
        <v>156</v>
      </c>
      <c r="K742" s="84" t="s">
        <v>163</v>
      </c>
      <c r="L742" s="84" t="s">
        <v>164</v>
      </c>
    </row>
    <row r="743" spans="3:12" ht="39">
      <c r="C743" s="97" t="s">
        <v>165</v>
      </c>
      <c r="D743" s="98" t="s">
        <v>844</v>
      </c>
      <c r="E743" s="97" t="s">
        <v>179</v>
      </c>
      <c r="F743" s="97" t="s">
        <v>407</v>
      </c>
      <c r="G743" s="761" t="s">
        <v>311</v>
      </c>
      <c r="H743" s="761"/>
      <c r="I743" s="99" t="s">
        <v>173</v>
      </c>
      <c r="J743" s="100">
        <v>1</v>
      </c>
      <c r="K743" s="112">
        <v>142.71</v>
      </c>
      <c r="L743" s="112">
        <v>142.71</v>
      </c>
    </row>
    <row r="744" spans="3:12" ht="25">
      <c r="C744" s="86" t="s">
        <v>167</v>
      </c>
      <c r="D744" s="87" t="s">
        <v>748</v>
      </c>
      <c r="E744" s="86" t="s">
        <v>179</v>
      </c>
      <c r="F744" s="86" t="s">
        <v>250</v>
      </c>
      <c r="G744" s="758" t="s">
        <v>174</v>
      </c>
      <c r="H744" s="758"/>
      <c r="I744" s="88" t="s">
        <v>180</v>
      </c>
      <c r="J744" s="89">
        <v>1.897</v>
      </c>
      <c r="K744" s="111">
        <v>21.84</v>
      </c>
      <c r="L744" s="111">
        <v>41.43</v>
      </c>
    </row>
    <row r="745" spans="3:12">
      <c r="C745" s="86" t="s">
        <v>167</v>
      </c>
      <c r="D745" s="87" t="s">
        <v>594</v>
      </c>
      <c r="E745" s="86" t="s">
        <v>179</v>
      </c>
      <c r="F745" s="86" t="s">
        <v>183</v>
      </c>
      <c r="G745" s="758" t="s">
        <v>174</v>
      </c>
      <c r="H745" s="758"/>
      <c r="I745" s="88" t="s">
        <v>180</v>
      </c>
      <c r="J745" s="89">
        <v>0.59770000000000001</v>
      </c>
      <c r="K745" s="111">
        <v>17.420000000000002</v>
      </c>
      <c r="L745" s="111">
        <v>10.41</v>
      </c>
    </row>
    <row r="746" spans="3:12" ht="25">
      <c r="C746" s="86" t="s">
        <v>175</v>
      </c>
      <c r="D746" s="87" t="s">
        <v>845</v>
      </c>
      <c r="E746" s="86" t="s">
        <v>179</v>
      </c>
      <c r="F746" s="86" t="s">
        <v>553</v>
      </c>
      <c r="G746" s="758" t="s">
        <v>241</v>
      </c>
      <c r="H746" s="758"/>
      <c r="I746" s="88" t="s">
        <v>173</v>
      </c>
      <c r="J746" s="89">
        <v>1</v>
      </c>
      <c r="K746" s="111">
        <v>90.87</v>
      </c>
      <c r="L746" s="111">
        <v>90.87</v>
      </c>
    </row>
    <row r="747" spans="3:12" ht="25">
      <c r="C747" s="57" t="s">
        <v>582</v>
      </c>
      <c r="D747" s="57" t="s">
        <v>582</v>
      </c>
      <c r="E747" s="57"/>
      <c r="F747" s="57"/>
      <c r="G747" s="57" t="s">
        <v>168</v>
      </c>
      <c r="H747" s="58">
        <v>22.161809482383646</v>
      </c>
      <c r="I747" s="57" t="s">
        <v>169</v>
      </c>
      <c r="J747" s="58">
        <v>18.600000000000001</v>
      </c>
      <c r="K747" s="57" t="s">
        <v>170</v>
      </c>
      <c r="L747" s="58">
        <v>40.76</v>
      </c>
    </row>
    <row r="748" spans="3:12">
      <c r="C748" s="57" t="s">
        <v>582</v>
      </c>
      <c r="D748" s="57" t="s">
        <v>582</v>
      </c>
      <c r="E748" s="57"/>
      <c r="F748" s="57"/>
      <c r="G748" s="57" t="s">
        <v>171</v>
      </c>
      <c r="H748" s="58">
        <v>37.76</v>
      </c>
      <c r="I748" s="57"/>
      <c r="J748" s="759" t="s">
        <v>172</v>
      </c>
      <c r="K748" s="759"/>
      <c r="L748" s="58">
        <v>180.47</v>
      </c>
    </row>
    <row r="749" spans="3:12" ht="14.5" thickBot="1">
      <c r="C749" s="90" t="s">
        <v>582</v>
      </c>
      <c r="D749" s="90" t="s">
        <v>582</v>
      </c>
      <c r="E749" s="90"/>
      <c r="F749" s="90"/>
      <c r="G749" s="90"/>
      <c r="H749" s="90"/>
      <c r="I749" s="90"/>
      <c r="J749" s="91"/>
      <c r="K749" s="90"/>
      <c r="L749" s="103"/>
    </row>
    <row r="750" spans="3:12" ht="14.5" thickTop="1">
      <c r="C750" s="92" t="s">
        <v>582</v>
      </c>
      <c r="D750" s="92" t="s">
        <v>582</v>
      </c>
      <c r="E750" s="92"/>
      <c r="F750" s="92"/>
      <c r="G750" s="92"/>
      <c r="H750" s="92"/>
      <c r="I750" s="92"/>
      <c r="J750" s="92"/>
      <c r="K750" s="92"/>
      <c r="L750" s="92"/>
    </row>
    <row r="751" spans="3:12">
      <c r="C751" s="107" t="s">
        <v>590</v>
      </c>
      <c r="D751" s="107" t="s">
        <v>582</v>
      </c>
      <c r="E751" s="107"/>
      <c r="F751" s="107" t="s">
        <v>225</v>
      </c>
      <c r="G751" s="107"/>
      <c r="H751" s="762"/>
      <c r="I751" s="762"/>
      <c r="J751" s="108"/>
      <c r="K751" s="107"/>
      <c r="L751" s="109">
        <v>7352.24</v>
      </c>
    </row>
    <row r="752" spans="3:12" ht="28">
      <c r="C752" s="83" t="s">
        <v>494</v>
      </c>
      <c r="D752" s="84" t="s">
        <v>158</v>
      </c>
      <c r="E752" s="83" t="s">
        <v>159</v>
      </c>
      <c r="F752" s="83" t="s">
        <v>160</v>
      </c>
      <c r="G752" s="760" t="s">
        <v>161</v>
      </c>
      <c r="H752" s="760"/>
      <c r="I752" s="85" t="s">
        <v>162</v>
      </c>
      <c r="J752" s="84" t="s">
        <v>156</v>
      </c>
      <c r="K752" s="84" t="s">
        <v>163</v>
      </c>
      <c r="L752" s="84" t="s">
        <v>164</v>
      </c>
    </row>
    <row r="753" spans="3:12" ht="39">
      <c r="C753" s="97" t="s">
        <v>165</v>
      </c>
      <c r="D753" s="98" t="s">
        <v>846</v>
      </c>
      <c r="E753" s="97" t="s">
        <v>179</v>
      </c>
      <c r="F753" s="97" t="s">
        <v>233</v>
      </c>
      <c r="G753" s="761" t="s">
        <v>265</v>
      </c>
      <c r="H753" s="761"/>
      <c r="I753" s="99" t="s">
        <v>178</v>
      </c>
      <c r="J753" s="100">
        <v>1</v>
      </c>
      <c r="K753" s="112">
        <v>2.1</v>
      </c>
      <c r="L753" s="112">
        <v>2.1</v>
      </c>
    </row>
    <row r="754" spans="3:12">
      <c r="C754" s="86" t="s">
        <v>167</v>
      </c>
      <c r="D754" s="87" t="s">
        <v>847</v>
      </c>
      <c r="E754" s="86" t="s">
        <v>179</v>
      </c>
      <c r="F754" s="86" t="s">
        <v>398</v>
      </c>
      <c r="G754" s="758" t="s">
        <v>174</v>
      </c>
      <c r="H754" s="758"/>
      <c r="I754" s="88" t="s">
        <v>180</v>
      </c>
      <c r="J754" s="89">
        <v>3.9E-2</v>
      </c>
      <c r="K754" s="111">
        <v>22.93</v>
      </c>
      <c r="L754" s="111">
        <v>0.89</v>
      </c>
    </row>
    <row r="755" spans="3:12">
      <c r="C755" s="86" t="s">
        <v>167</v>
      </c>
      <c r="D755" s="87" t="s">
        <v>594</v>
      </c>
      <c r="E755" s="86" t="s">
        <v>179</v>
      </c>
      <c r="F755" s="86" t="s">
        <v>183</v>
      </c>
      <c r="G755" s="758" t="s">
        <v>174</v>
      </c>
      <c r="H755" s="758"/>
      <c r="I755" s="88" t="s">
        <v>180</v>
      </c>
      <c r="J755" s="89">
        <v>1.4E-2</v>
      </c>
      <c r="K755" s="111">
        <v>17.420000000000002</v>
      </c>
      <c r="L755" s="111">
        <v>0.24</v>
      </c>
    </row>
    <row r="756" spans="3:12" ht="25">
      <c r="C756" s="86" t="s">
        <v>175</v>
      </c>
      <c r="D756" s="87" t="s">
        <v>848</v>
      </c>
      <c r="E756" s="86" t="s">
        <v>179</v>
      </c>
      <c r="F756" s="86" t="s">
        <v>399</v>
      </c>
      <c r="G756" s="758" t="s">
        <v>241</v>
      </c>
      <c r="H756" s="758"/>
      <c r="I756" s="88" t="s">
        <v>247</v>
      </c>
      <c r="J756" s="89">
        <v>0.16</v>
      </c>
      <c r="K756" s="111">
        <v>6.11</v>
      </c>
      <c r="L756" s="111">
        <v>0.97</v>
      </c>
    </row>
    <row r="757" spans="3:12" ht="25">
      <c r="C757" s="57" t="s">
        <v>582</v>
      </c>
      <c r="D757" s="57" t="s">
        <v>582</v>
      </c>
      <c r="E757" s="57"/>
      <c r="F757" s="57"/>
      <c r="G757" s="57" t="s">
        <v>168</v>
      </c>
      <c r="H757" s="58">
        <v>0.44584602000869944</v>
      </c>
      <c r="I757" s="57" t="s">
        <v>169</v>
      </c>
      <c r="J757" s="58">
        <v>0.37</v>
      </c>
      <c r="K757" s="57" t="s">
        <v>170</v>
      </c>
      <c r="L757" s="58">
        <v>0.82</v>
      </c>
    </row>
    <row r="758" spans="3:12">
      <c r="C758" s="57" t="s">
        <v>582</v>
      </c>
      <c r="D758" s="57" t="s">
        <v>582</v>
      </c>
      <c r="E758" s="57"/>
      <c r="F758" s="57"/>
      <c r="G758" s="57" t="s">
        <v>171</v>
      </c>
      <c r="H758" s="58">
        <v>0.55000000000000004</v>
      </c>
      <c r="I758" s="57"/>
      <c r="J758" s="759" t="s">
        <v>172</v>
      </c>
      <c r="K758" s="759"/>
      <c r="L758" s="58">
        <v>2.65</v>
      </c>
    </row>
    <row r="759" spans="3:12" ht="14.5" thickBot="1">
      <c r="C759" s="90" t="s">
        <v>582</v>
      </c>
      <c r="D759" s="90" t="s">
        <v>582</v>
      </c>
      <c r="E759" s="90"/>
      <c r="F759" s="90"/>
      <c r="G759" s="90"/>
      <c r="H759" s="90"/>
      <c r="I759" s="90"/>
      <c r="J759" s="91"/>
      <c r="K759" s="90"/>
      <c r="L759" s="103"/>
    </row>
    <row r="760" spans="3:12" ht="14.5" thickTop="1">
      <c r="C760" s="92" t="s">
        <v>582</v>
      </c>
      <c r="D760" s="92" t="s">
        <v>582</v>
      </c>
      <c r="E760" s="92"/>
      <c r="F760" s="92"/>
      <c r="G760" s="92"/>
      <c r="H760" s="92"/>
      <c r="I760" s="92"/>
      <c r="J760" s="92"/>
      <c r="K760" s="92"/>
      <c r="L760" s="92"/>
    </row>
    <row r="761" spans="3:12" ht="28">
      <c r="C761" s="83" t="s">
        <v>495</v>
      </c>
      <c r="D761" s="84" t="s">
        <v>158</v>
      </c>
      <c r="E761" s="83" t="s">
        <v>159</v>
      </c>
      <c r="F761" s="83" t="s">
        <v>160</v>
      </c>
      <c r="G761" s="760" t="s">
        <v>161</v>
      </c>
      <c r="H761" s="760"/>
      <c r="I761" s="85" t="s">
        <v>162</v>
      </c>
      <c r="J761" s="84" t="s">
        <v>156</v>
      </c>
      <c r="K761" s="84" t="s">
        <v>163</v>
      </c>
      <c r="L761" s="84" t="s">
        <v>164</v>
      </c>
    </row>
    <row r="762" spans="3:12" ht="39">
      <c r="C762" s="97" t="s">
        <v>165</v>
      </c>
      <c r="D762" s="98" t="s">
        <v>849</v>
      </c>
      <c r="E762" s="97" t="s">
        <v>179</v>
      </c>
      <c r="F762" s="97" t="s">
        <v>400</v>
      </c>
      <c r="G762" s="761" t="s">
        <v>265</v>
      </c>
      <c r="H762" s="761"/>
      <c r="I762" s="99" t="s">
        <v>178</v>
      </c>
      <c r="J762" s="100">
        <v>1</v>
      </c>
      <c r="K762" s="112">
        <v>15.48</v>
      </c>
      <c r="L762" s="112">
        <v>15.48</v>
      </c>
    </row>
    <row r="763" spans="3:12">
      <c r="C763" s="86" t="s">
        <v>167</v>
      </c>
      <c r="D763" s="87" t="s">
        <v>847</v>
      </c>
      <c r="E763" s="86" t="s">
        <v>179</v>
      </c>
      <c r="F763" s="86" t="s">
        <v>398</v>
      </c>
      <c r="G763" s="758" t="s">
        <v>174</v>
      </c>
      <c r="H763" s="758"/>
      <c r="I763" s="88" t="s">
        <v>180</v>
      </c>
      <c r="J763" s="89">
        <v>0.312</v>
      </c>
      <c r="K763" s="111">
        <v>22.93</v>
      </c>
      <c r="L763" s="111">
        <v>7.15</v>
      </c>
    </row>
    <row r="764" spans="3:12">
      <c r="C764" s="86" t="s">
        <v>167</v>
      </c>
      <c r="D764" s="87" t="s">
        <v>594</v>
      </c>
      <c r="E764" s="86" t="s">
        <v>179</v>
      </c>
      <c r="F764" s="86" t="s">
        <v>183</v>
      </c>
      <c r="G764" s="758" t="s">
        <v>174</v>
      </c>
      <c r="H764" s="758"/>
      <c r="I764" s="88" t="s">
        <v>180</v>
      </c>
      <c r="J764" s="89">
        <v>0.114</v>
      </c>
      <c r="K764" s="111">
        <v>17.420000000000002</v>
      </c>
      <c r="L764" s="111">
        <v>1.98</v>
      </c>
    </row>
    <row r="765" spans="3:12" ht="25">
      <c r="C765" s="86" t="s">
        <v>175</v>
      </c>
      <c r="D765" s="87" t="s">
        <v>850</v>
      </c>
      <c r="E765" s="86" t="s">
        <v>179</v>
      </c>
      <c r="F765" s="86" t="s">
        <v>402</v>
      </c>
      <c r="G765" s="758" t="s">
        <v>241</v>
      </c>
      <c r="H765" s="758"/>
      <c r="I765" s="88" t="s">
        <v>190</v>
      </c>
      <c r="J765" s="89">
        <v>1.5550200000000001</v>
      </c>
      <c r="K765" s="111">
        <v>4</v>
      </c>
      <c r="L765" s="111">
        <v>6.22</v>
      </c>
    </row>
    <row r="766" spans="3:12" ht="25">
      <c r="C766" s="86" t="s">
        <v>175</v>
      </c>
      <c r="D766" s="87" t="s">
        <v>851</v>
      </c>
      <c r="E766" s="86" t="s">
        <v>179</v>
      </c>
      <c r="F766" s="86" t="s">
        <v>401</v>
      </c>
      <c r="G766" s="758" t="s">
        <v>241</v>
      </c>
      <c r="H766" s="758"/>
      <c r="I766" s="88" t="s">
        <v>173</v>
      </c>
      <c r="J766" s="89">
        <v>0.1</v>
      </c>
      <c r="K766" s="111">
        <v>1.35</v>
      </c>
      <c r="L766" s="111">
        <v>0.13</v>
      </c>
    </row>
    <row r="767" spans="3:12" ht="25">
      <c r="C767" s="57" t="s">
        <v>582</v>
      </c>
      <c r="D767" s="57" t="s">
        <v>582</v>
      </c>
      <c r="E767" s="57"/>
      <c r="F767" s="57"/>
      <c r="G767" s="57" t="s">
        <v>168</v>
      </c>
      <c r="H767" s="58">
        <v>3.6428882122662025</v>
      </c>
      <c r="I767" s="57" t="s">
        <v>169</v>
      </c>
      <c r="J767" s="58">
        <v>3.06</v>
      </c>
      <c r="K767" s="57" t="s">
        <v>170</v>
      </c>
      <c r="L767" s="58">
        <v>6.7</v>
      </c>
    </row>
    <row r="768" spans="3:12">
      <c r="C768" s="57" t="s">
        <v>582</v>
      </c>
      <c r="D768" s="57" t="s">
        <v>582</v>
      </c>
      <c r="E768" s="57"/>
      <c r="F768" s="57"/>
      <c r="G768" s="57" t="s">
        <v>171</v>
      </c>
      <c r="H768" s="58">
        <v>4.09</v>
      </c>
      <c r="I768" s="57"/>
      <c r="J768" s="759" t="s">
        <v>172</v>
      </c>
      <c r="K768" s="759"/>
      <c r="L768" s="58">
        <v>19.57</v>
      </c>
    </row>
    <row r="769" spans="3:12" ht="14.5" thickBot="1">
      <c r="C769" s="90" t="s">
        <v>582</v>
      </c>
      <c r="D769" s="90" t="s">
        <v>582</v>
      </c>
      <c r="E769" s="90"/>
      <c r="F769" s="90"/>
      <c r="G769" s="90"/>
      <c r="H769" s="90"/>
      <c r="I769" s="90"/>
      <c r="J769" s="91"/>
      <c r="K769" s="90"/>
      <c r="L769" s="103"/>
    </row>
    <row r="770" spans="3:12" ht="14.5" thickTop="1">
      <c r="C770" s="92" t="s">
        <v>582</v>
      </c>
      <c r="D770" s="92" t="s">
        <v>582</v>
      </c>
      <c r="E770" s="92"/>
      <c r="F770" s="92"/>
      <c r="G770" s="92"/>
      <c r="H770" s="92"/>
      <c r="I770" s="92"/>
      <c r="J770" s="92"/>
      <c r="K770" s="92"/>
      <c r="L770" s="92"/>
    </row>
    <row r="771" spans="3:12" ht="28">
      <c r="C771" s="83" t="s">
        <v>496</v>
      </c>
      <c r="D771" s="84" t="s">
        <v>158</v>
      </c>
      <c r="E771" s="83" t="s">
        <v>159</v>
      </c>
      <c r="F771" s="83" t="s">
        <v>160</v>
      </c>
      <c r="G771" s="760" t="s">
        <v>161</v>
      </c>
      <c r="H771" s="760"/>
      <c r="I771" s="85" t="s">
        <v>162</v>
      </c>
      <c r="J771" s="84" t="s">
        <v>156</v>
      </c>
      <c r="K771" s="84" t="s">
        <v>163</v>
      </c>
      <c r="L771" s="84" t="s">
        <v>164</v>
      </c>
    </row>
    <row r="772" spans="3:12" ht="39">
      <c r="C772" s="97" t="s">
        <v>165</v>
      </c>
      <c r="D772" s="98" t="s">
        <v>852</v>
      </c>
      <c r="E772" s="97" t="s">
        <v>179</v>
      </c>
      <c r="F772" s="97" t="s">
        <v>234</v>
      </c>
      <c r="G772" s="761" t="s">
        <v>265</v>
      </c>
      <c r="H772" s="761"/>
      <c r="I772" s="99" t="s">
        <v>178</v>
      </c>
      <c r="J772" s="100">
        <v>1</v>
      </c>
      <c r="K772" s="112">
        <v>14.34</v>
      </c>
      <c r="L772" s="112">
        <v>14.34</v>
      </c>
    </row>
    <row r="773" spans="3:12">
      <c r="C773" s="86" t="s">
        <v>167</v>
      </c>
      <c r="D773" s="87" t="s">
        <v>847</v>
      </c>
      <c r="E773" s="86" t="s">
        <v>179</v>
      </c>
      <c r="F773" s="86" t="s">
        <v>398</v>
      </c>
      <c r="G773" s="758" t="s">
        <v>174</v>
      </c>
      <c r="H773" s="758"/>
      <c r="I773" s="88" t="s">
        <v>180</v>
      </c>
      <c r="J773" s="89">
        <v>0.187</v>
      </c>
      <c r="K773" s="111">
        <v>22.93</v>
      </c>
      <c r="L773" s="111">
        <v>4.28</v>
      </c>
    </row>
    <row r="774" spans="3:12">
      <c r="C774" s="86" t="s">
        <v>167</v>
      </c>
      <c r="D774" s="87" t="s">
        <v>594</v>
      </c>
      <c r="E774" s="86" t="s">
        <v>179</v>
      </c>
      <c r="F774" s="86" t="s">
        <v>183</v>
      </c>
      <c r="G774" s="758" t="s">
        <v>174</v>
      </c>
      <c r="H774" s="758"/>
      <c r="I774" s="88" t="s">
        <v>180</v>
      </c>
      <c r="J774" s="89">
        <v>6.9000000000000006E-2</v>
      </c>
      <c r="K774" s="111">
        <v>17.420000000000002</v>
      </c>
      <c r="L774" s="111">
        <v>1.2</v>
      </c>
    </row>
    <row r="775" spans="3:12" ht="25">
      <c r="C775" s="86" t="s">
        <v>175</v>
      </c>
      <c r="D775" s="87" t="s">
        <v>853</v>
      </c>
      <c r="E775" s="86" t="s">
        <v>179</v>
      </c>
      <c r="F775" s="86" t="s">
        <v>246</v>
      </c>
      <c r="G775" s="758" t="s">
        <v>241</v>
      </c>
      <c r="H775" s="758"/>
      <c r="I775" s="88" t="s">
        <v>247</v>
      </c>
      <c r="J775" s="89">
        <v>0.33</v>
      </c>
      <c r="K775" s="111">
        <v>26.87</v>
      </c>
      <c r="L775" s="111">
        <v>8.86</v>
      </c>
    </row>
    <row r="776" spans="3:12" ht="25">
      <c r="C776" s="57" t="s">
        <v>582</v>
      </c>
      <c r="D776" s="57" t="s">
        <v>582</v>
      </c>
      <c r="E776" s="57"/>
      <c r="F776" s="57"/>
      <c r="G776" s="57" t="s">
        <v>168</v>
      </c>
      <c r="H776" s="58">
        <v>2.1857329273597217</v>
      </c>
      <c r="I776" s="57" t="s">
        <v>169</v>
      </c>
      <c r="J776" s="58">
        <v>1.83</v>
      </c>
      <c r="K776" s="57" t="s">
        <v>170</v>
      </c>
      <c r="L776" s="58">
        <v>4.0199999999999996</v>
      </c>
    </row>
    <row r="777" spans="3:12">
      <c r="C777" s="57" t="s">
        <v>582</v>
      </c>
      <c r="D777" s="57" t="s">
        <v>582</v>
      </c>
      <c r="E777" s="57"/>
      <c r="F777" s="57"/>
      <c r="G777" s="57" t="s">
        <v>171</v>
      </c>
      <c r="H777" s="58">
        <v>3.79</v>
      </c>
      <c r="I777" s="57"/>
      <c r="J777" s="759" t="s">
        <v>172</v>
      </c>
      <c r="K777" s="759"/>
      <c r="L777" s="58">
        <v>18.13</v>
      </c>
    </row>
    <row r="778" spans="3:12" ht="14.5" thickBot="1">
      <c r="C778" s="90" t="s">
        <v>582</v>
      </c>
      <c r="D778" s="90" t="s">
        <v>582</v>
      </c>
      <c r="E778" s="90"/>
      <c r="F778" s="90"/>
      <c r="G778" s="90"/>
      <c r="H778" s="90"/>
      <c r="I778" s="90"/>
      <c r="J778" s="91"/>
      <c r="K778" s="90"/>
      <c r="L778" s="103"/>
    </row>
    <row r="779" spans="3:12" ht="14.5" thickTop="1">
      <c r="C779" s="92" t="s">
        <v>582</v>
      </c>
      <c r="D779" s="92" t="s">
        <v>582</v>
      </c>
      <c r="E779" s="92"/>
      <c r="F779" s="92"/>
      <c r="G779" s="92"/>
      <c r="H779" s="92"/>
      <c r="I779" s="92"/>
      <c r="J779" s="92"/>
      <c r="K779" s="92"/>
      <c r="L779" s="92"/>
    </row>
    <row r="780" spans="3:12" ht="28">
      <c r="C780" s="83" t="s">
        <v>497</v>
      </c>
      <c r="D780" s="84" t="s">
        <v>158</v>
      </c>
      <c r="E780" s="83" t="s">
        <v>159</v>
      </c>
      <c r="F780" s="83" t="s">
        <v>160</v>
      </c>
      <c r="G780" s="760" t="s">
        <v>161</v>
      </c>
      <c r="H780" s="760"/>
      <c r="I780" s="85" t="s">
        <v>162</v>
      </c>
      <c r="J780" s="84" t="s">
        <v>156</v>
      </c>
      <c r="K780" s="84" t="s">
        <v>163</v>
      </c>
      <c r="L780" s="84" t="s">
        <v>164</v>
      </c>
    </row>
    <row r="781" spans="3:12" ht="39">
      <c r="C781" s="97" t="s">
        <v>165</v>
      </c>
      <c r="D781" s="98" t="s">
        <v>846</v>
      </c>
      <c r="E781" s="97" t="s">
        <v>179</v>
      </c>
      <c r="F781" s="97" t="s">
        <v>235</v>
      </c>
      <c r="G781" s="761" t="s">
        <v>265</v>
      </c>
      <c r="H781" s="761"/>
      <c r="I781" s="99" t="s">
        <v>178</v>
      </c>
      <c r="J781" s="100">
        <v>1</v>
      </c>
      <c r="K781" s="112">
        <v>2.1</v>
      </c>
      <c r="L781" s="112">
        <v>2.1</v>
      </c>
    </row>
    <row r="782" spans="3:12">
      <c r="C782" s="86" t="s">
        <v>167</v>
      </c>
      <c r="D782" s="87" t="s">
        <v>847</v>
      </c>
      <c r="E782" s="86" t="s">
        <v>179</v>
      </c>
      <c r="F782" s="86" t="s">
        <v>398</v>
      </c>
      <c r="G782" s="758" t="s">
        <v>174</v>
      </c>
      <c r="H782" s="758"/>
      <c r="I782" s="88" t="s">
        <v>180</v>
      </c>
      <c r="J782" s="89">
        <v>3.9E-2</v>
      </c>
      <c r="K782" s="111">
        <v>22.93</v>
      </c>
      <c r="L782" s="111">
        <v>0.89</v>
      </c>
    </row>
    <row r="783" spans="3:12">
      <c r="C783" s="86" t="s">
        <v>167</v>
      </c>
      <c r="D783" s="87" t="s">
        <v>594</v>
      </c>
      <c r="E783" s="86" t="s">
        <v>179</v>
      </c>
      <c r="F783" s="86" t="s">
        <v>183</v>
      </c>
      <c r="G783" s="758" t="s">
        <v>174</v>
      </c>
      <c r="H783" s="758"/>
      <c r="I783" s="88" t="s">
        <v>180</v>
      </c>
      <c r="J783" s="89">
        <v>1.4E-2</v>
      </c>
      <c r="K783" s="111">
        <v>17.420000000000002</v>
      </c>
      <c r="L783" s="111">
        <v>0.24</v>
      </c>
    </row>
    <row r="784" spans="3:12" ht="25">
      <c r="C784" s="86" t="s">
        <v>175</v>
      </c>
      <c r="D784" s="87" t="s">
        <v>848</v>
      </c>
      <c r="E784" s="86" t="s">
        <v>179</v>
      </c>
      <c r="F784" s="86" t="s">
        <v>399</v>
      </c>
      <c r="G784" s="758" t="s">
        <v>241</v>
      </c>
      <c r="H784" s="758"/>
      <c r="I784" s="88" t="s">
        <v>247</v>
      </c>
      <c r="J784" s="89">
        <v>0.16</v>
      </c>
      <c r="K784" s="111">
        <v>6.11</v>
      </c>
      <c r="L784" s="111">
        <v>0.97</v>
      </c>
    </row>
    <row r="785" spans="3:12" ht="25">
      <c r="C785" s="57" t="s">
        <v>582</v>
      </c>
      <c r="D785" s="57" t="s">
        <v>582</v>
      </c>
      <c r="E785" s="57"/>
      <c r="F785" s="57"/>
      <c r="G785" s="57" t="s">
        <v>168</v>
      </c>
      <c r="H785" s="58">
        <v>0.44584602000869944</v>
      </c>
      <c r="I785" s="57" t="s">
        <v>169</v>
      </c>
      <c r="J785" s="58">
        <v>0.37</v>
      </c>
      <c r="K785" s="57" t="s">
        <v>170</v>
      </c>
      <c r="L785" s="58">
        <v>0.82</v>
      </c>
    </row>
    <row r="786" spans="3:12">
      <c r="C786" s="57" t="s">
        <v>582</v>
      </c>
      <c r="D786" s="57" t="s">
        <v>582</v>
      </c>
      <c r="E786" s="57"/>
      <c r="F786" s="57"/>
      <c r="G786" s="57" t="s">
        <v>171</v>
      </c>
      <c r="H786" s="58">
        <v>0.55000000000000004</v>
      </c>
      <c r="I786" s="57"/>
      <c r="J786" s="759" t="s">
        <v>172</v>
      </c>
      <c r="K786" s="759"/>
      <c r="L786" s="58">
        <v>2.65</v>
      </c>
    </row>
    <row r="787" spans="3:12" ht="14.5" thickBot="1">
      <c r="C787" s="90" t="s">
        <v>582</v>
      </c>
      <c r="D787" s="90" t="s">
        <v>582</v>
      </c>
      <c r="E787" s="90"/>
      <c r="F787" s="90"/>
      <c r="G787" s="90"/>
      <c r="H787" s="90"/>
      <c r="I787" s="90"/>
      <c r="J787" s="91"/>
      <c r="K787" s="90"/>
      <c r="L787" s="103"/>
    </row>
    <row r="788" spans="3:12" ht="14.5" thickTop="1">
      <c r="C788" s="92" t="s">
        <v>582</v>
      </c>
      <c r="D788" s="92" t="s">
        <v>582</v>
      </c>
      <c r="E788" s="92"/>
      <c r="F788" s="92"/>
      <c r="G788" s="92"/>
      <c r="H788" s="92"/>
      <c r="I788" s="92"/>
      <c r="J788" s="92"/>
      <c r="K788" s="92"/>
      <c r="L788" s="92"/>
    </row>
    <row r="789" spans="3:12" ht="28">
      <c r="C789" s="83" t="s">
        <v>498</v>
      </c>
      <c r="D789" s="84" t="s">
        <v>158</v>
      </c>
      <c r="E789" s="83" t="s">
        <v>159</v>
      </c>
      <c r="F789" s="83" t="s">
        <v>160</v>
      </c>
      <c r="G789" s="760" t="s">
        <v>161</v>
      </c>
      <c r="H789" s="760"/>
      <c r="I789" s="85" t="s">
        <v>162</v>
      </c>
      <c r="J789" s="84" t="s">
        <v>156</v>
      </c>
      <c r="K789" s="84" t="s">
        <v>163</v>
      </c>
      <c r="L789" s="84" t="s">
        <v>164</v>
      </c>
    </row>
    <row r="790" spans="3:12" ht="39">
      <c r="C790" s="97" t="s">
        <v>165</v>
      </c>
      <c r="D790" s="98" t="s">
        <v>854</v>
      </c>
      <c r="E790" s="97" t="s">
        <v>179</v>
      </c>
      <c r="F790" s="97" t="s">
        <v>412</v>
      </c>
      <c r="G790" s="761" t="s">
        <v>265</v>
      </c>
      <c r="H790" s="761"/>
      <c r="I790" s="99" t="s">
        <v>178</v>
      </c>
      <c r="J790" s="100">
        <v>1</v>
      </c>
      <c r="K790" s="112">
        <v>12.81</v>
      </c>
      <c r="L790" s="112">
        <v>12.81</v>
      </c>
    </row>
    <row r="791" spans="3:12">
      <c r="C791" s="86" t="s">
        <v>167</v>
      </c>
      <c r="D791" s="87" t="s">
        <v>847</v>
      </c>
      <c r="E791" s="86" t="s">
        <v>179</v>
      </c>
      <c r="F791" s="86" t="s">
        <v>398</v>
      </c>
      <c r="G791" s="758" t="s">
        <v>174</v>
      </c>
      <c r="H791" s="758"/>
      <c r="I791" s="88" t="s">
        <v>180</v>
      </c>
      <c r="J791" s="89">
        <v>0.188</v>
      </c>
      <c r="K791" s="111">
        <v>22.93</v>
      </c>
      <c r="L791" s="111">
        <v>4.3099999999999996</v>
      </c>
    </row>
    <row r="792" spans="3:12">
      <c r="C792" s="86" t="s">
        <v>167</v>
      </c>
      <c r="D792" s="87" t="s">
        <v>594</v>
      </c>
      <c r="E792" s="86" t="s">
        <v>179</v>
      </c>
      <c r="F792" s="86" t="s">
        <v>183</v>
      </c>
      <c r="G792" s="758" t="s">
        <v>174</v>
      </c>
      <c r="H792" s="758"/>
      <c r="I792" s="88" t="s">
        <v>180</v>
      </c>
      <c r="J792" s="89">
        <v>6.9000000000000006E-2</v>
      </c>
      <c r="K792" s="111">
        <v>17.420000000000002</v>
      </c>
      <c r="L792" s="111">
        <v>1.2</v>
      </c>
    </row>
    <row r="793" spans="3:12" ht="25">
      <c r="C793" s="86" t="s">
        <v>175</v>
      </c>
      <c r="D793" s="87" t="s">
        <v>855</v>
      </c>
      <c r="E793" s="86" t="s">
        <v>179</v>
      </c>
      <c r="F793" s="86" t="s">
        <v>554</v>
      </c>
      <c r="G793" s="758" t="s">
        <v>241</v>
      </c>
      <c r="H793" s="758"/>
      <c r="I793" s="88" t="s">
        <v>190</v>
      </c>
      <c r="J793" s="89">
        <v>1.1399999999999999</v>
      </c>
      <c r="K793" s="111">
        <v>6.41</v>
      </c>
      <c r="L793" s="111">
        <v>7.3</v>
      </c>
    </row>
    <row r="794" spans="3:12" ht="25">
      <c r="C794" s="57" t="s">
        <v>582</v>
      </c>
      <c r="D794" s="57" t="s">
        <v>582</v>
      </c>
      <c r="E794" s="57"/>
      <c r="F794" s="57"/>
      <c r="G794" s="57" t="s">
        <v>168</v>
      </c>
      <c r="H794" s="58">
        <v>2.1966072205306655</v>
      </c>
      <c r="I794" s="57" t="s">
        <v>169</v>
      </c>
      <c r="J794" s="58">
        <v>1.84</v>
      </c>
      <c r="K794" s="57" t="s">
        <v>170</v>
      </c>
      <c r="L794" s="58">
        <v>4.04</v>
      </c>
    </row>
    <row r="795" spans="3:12">
      <c r="C795" s="57" t="s">
        <v>582</v>
      </c>
      <c r="D795" s="57" t="s">
        <v>582</v>
      </c>
      <c r="E795" s="57"/>
      <c r="F795" s="57"/>
      <c r="G795" s="57" t="s">
        <v>171</v>
      </c>
      <c r="H795" s="58">
        <v>3.38</v>
      </c>
      <c r="I795" s="57"/>
      <c r="J795" s="759" t="s">
        <v>172</v>
      </c>
      <c r="K795" s="759"/>
      <c r="L795" s="58">
        <v>16.190000000000001</v>
      </c>
    </row>
    <row r="796" spans="3:12" ht="14.5" thickBot="1">
      <c r="C796" s="90" t="s">
        <v>582</v>
      </c>
      <c r="D796" s="90" t="s">
        <v>582</v>
      </c>
      <c r="E796" s="90"/>
      <c r="F796" s="90"/>
      <c r="G796" s="90"/>
      <c r="H796" s="90"/>
      <c r="I796" s="90"/>
      <c r="J796" s="91"/>
      <c r="K796" s="90"/>
      <c r="L796" s="103"/>
    </row>
    <row r="797" spans="3:12" ht="14.5" thickTop="1">
      <c r="C797" s="92" t="s">
        <v>582</v>
      </c>
      <c r="D797" s="92" t="s">
        <v>582</v>
      </c>
      <c r="E797" s="92"/>
      <c r="F797" s="92"/>
      <c r="G797" s="92"/>
      <c r="H797" s="92"/>
      <c r="I797" s="92"/>
      <c r="J797" s="92"/>
      <c r="K797" s="92"/>
      <c r="L797" s="92"/>
    </row>
    <row r="798" spans="3:12" ht="28">
      <c r="C798" s="83" t="s">
        <v>499</v>
      </c>
      <c r="D798" s="84" t="s">
        <v>158</v>
      </c>
      <c r="E798" s="83" t="s">
        <v>159</v>
      </c>
      <c r="F798" s="83" t="s">
        <v>160</v>
      </c>
      <c r="G798" s="760" t="s">
        <v>161</v>
      </c>
      <c r="H798" s="760"/>
      <c r="I798" s="85" t="s">
        <v>162</v>
      </c>
      <c r="J798" s="84" t="s">
        <v>156</v>
      </c>
      <c r="K798" s="84" t="s">
        <v>163</v>
      </c>
      <c r="L798" s="84" t="s">
        <v>164</v>
      </c>
    </row>
    <row r="799" spans="3:12" ht="26">
      <c r="C799" s="97" t="s">
        <v>165</v>
      </c>
      <c r="D799" s="98" t="s">
        <v>856</v>
      </c>
      <c r="E799" s="97" t="s">
        <v>179</v>
      </c>
      <c r="F799" s="97" t="s">
        <v>226</v>
      </c>
      <c r="G799" s="761" t="s">
        <v>265</v>
      </c>
      <c r="H799" s="761"/>
      <c r="I799" s="99" t="s">
        <v>178</v>
      </c>
      <c r="J799" s="100">
        <v>1</v>
      </c>
      <c r="K799" s="112">
        <v>2.46</v>
      </c>
      <c r="L799" s="112">
        <v>2.46</v>
      </c>
    </row>
    <row r="800" spans="3:12">
      <c r="C800" s="86" t="s">
        <v>167</v>
      </c>
      <c r="D800" s="87" t="s">
        <v>847</v>
      </c>
      <c r="E800" s="86" t="s">
        <v>179</v>
      </c>
      <c r="F800" s="86" t="s">
        <v>398</v>
      </c>
      <c r="G800" s="758" t="s">
        <v>174</v>
      </c>
      <c r="H800" s="758"/>
      <c r="I800" s="88" t="s">
        <v>180</v>
      </c>
      <c r="J800" s="89">
        <v>5.0999999999999997E-2</v>
      </c>
      <c r="K800" s="111">
        <v>22.93</v>
      </c>
      <c r="L800" s="111">
        <v>1.1599999999999999</v>
      </c>
    </row>
    <row r="801" spans="3:12">
      <c r="C801" s="86" t="s">
        <v>167</v>
      </c>
      <c r="D801" s="87" t="s">
        <v>594</v>
      </c>
      <c r="E801" s="86" t="s">
        <v>179</v>
      </c>
      <c r="F801" s="86" t="s">
        <v>183</v>
      </c>
      <c r="G801" s="758" t="s">
        <v>174</v>
      </c>
      <c r="H801" s="758"/>
      <c r="I801" s="88" t="s">
        <v>180</v>
      </c>
      <c r="J801" s="89">
        <v>1.9E-2</v>
      </c>
      <c r="K801" s="111">
        <v>17.420000000000002</v>
      </c>
      <c r="L801" s="111">
        <v>0.33</v>
      </c>
    </row>
    <row r="802" spans="3:12" ht="25">
      <c r="C802" s="86" t="s">
        <v>175</v>
      </c>
      <c r="D802" s="87" t="s">
        <v>848</v>
      </c>
      <c r="E802" s="86" t="s">
        <v>179</v>
      </c>
      <c r="F802" s="86" t="s">
        <v>399</v>
      </c>
      <c r="G802" s="758" t="s">
        <v>241</v>
      </c>
      <c r="H802" s="758"/>
      <c r="I802" s="88" t="s">
        <v>247</v>
      </c>
      <c r="J802" s="89">
        <v>0.16</v>
      </c>
      <c r="K802" s="111">
        <v>6.11</v>
      </c>
      <c r="L802" s="111">
        <v>0.97</v>
      </c>
    </row>
    <row r="803" spans="3:12" ht="25">
      <c r="C803" s="57" t="s">
        <v>582</v>
      </c>
      <c r="D803" s="57" t="s">
        <v>582</v>
      </c>
      <c r="E803" s="57"/>
      <c r="F803" s="57"/>
      <c r="G803" s="57" t="s">
        <v>168</v>
      </c>
      <c r="H803" s="58">
        <v>0.59808612440191389</v>
      </c>
      <c r="I803" s="57" t="s">
        <v>169</v>
      </c>
      <c r="J803" s="58">
        <v>0.5</v>
      </c>
      <c r="K803" s="57" t="s">
        <v>170</v>
      </c>
      <c r="L803" s="58">
        <v>1.1000000000000001</v>
      </c>
    </row>
    <row r="804" spans="3:12">
      <c r="C804" s="57" t="s">
        <v>582</v>
      </c>
      <c r="D804" s="57" t="s">
        <v>582</v>
      </c>
      <c r="E804" s="57"/>
      <c r="F804" s="57"/>
      <c r="G804" s="57" t="s">
        <v>171</v>
      </c>
      <c r="H804" s="58">
        <v>0.65</v>
      </c>
      <c r="I804" s="57"/>
      <c r="J804" s="759" t="s">
        <v>172</v>
      </c>
      <c r="K804" s="759"/>
      <c r="L804" s="58">
        <v>3.11</v>
      </c>
    </row>
    <row r="805" spans="3:12" ht="14.5" thickBot="1">
      <c r="C805" s="90" t="s">
        <v>582</v>
      </c>
      <c r="D805" s="90" t="s">
        <v>582</v>
      </c>
      <c r="E805" s="90"/>
      <c r="F805" s="90"/>
      <c r="G805" s="90"/>
      <c r="H805" s="90"/>
      <c r="I805" s="90"/>
      <c r="J805" s="91"/>
      <c r="K805" s="90"/>
      <c r="L805" s="103"/>
    </row>
    <row r="806" spans="3:12" ht="14.5" thickTop="1">
      <c r="C806" s="92" t="s">
        <v>582</v>
      </c>
      <c r="D806" s="92" t="s">
        <v>582</v>
      </c>
      <c r="E806" s="92"/>
      <c r="F806" s="92"/>
      <c r="G806" s="92"/>
      <c r="H806" s="92"/>
      <c r="I806" s="92"/>
      <c r="J806" s="92"/>
      <c r="K806" s="92"/>
      <c r="L806" s="92"/>
    </row>
    <row r="807" spans="3:12" ht="28">
      <c r="C807" s="83" t="s">
        <v>500</v>
      </c>
      <c r="D807" s="84" t="s">
        <v>158</v>
      </c>
      <c r="E807" s="83" t="s">
        <v>159</v>
      </c>
      <c r="F807" s="83" t="s">
        <v>160</v>
      </c>
      <c r="G807" s="760" t="s">
        <v>161</v>
      </c>
      <c r="H807" s="760"/>
      <c r="I807" s="85" t="s">
        <v>162</v>
      </c>
      <c r="J807" s="84" t="s">
        <v>156</v>
      </c>
      <c r="K807" s="84" t="s">
        <v>163</v>
      </c>
      <c r="L807" s="84" t="s">
        <v>164</v>
      </c>
    </row>
    <row r="808" spans="3:12" ht="26">
      <c r="C808" s="97" t="s">
        <v>165</v>
      </c>
      <c r="D808" s="98" t="s">
        <v>857</v>
      </c>
      <c r="E808" s="97" t="s">
        <v>179</v>
      </c>
      <c r="F808" s="97" t="s">
        <v>413</v>
      </c>
      <c r="G808" s="761" t="s">
        <v>265</v>
      </c>
      <c r="H808" s="761"/>
      <c r="I808" s="99" t="s">
        <v>178</v>
      </c>
      <c r="J808" s="100">
        <v>1</v>
      </c>
      <c r="K808" s="112">
        <v>14.9</v>
      </c>
      <c r="L808" s="112">
        <v>14.9</v>
      </c>
    </row>
    <row r="809" spans="3:12">
      <c r="C809" s="86" t="s">
        <v>167</v>
      </c>
      <c r="D809" s="87" t="s">
        <v>847</v>
      </c>
      <c r="E809" s="86" t="s">
        <v>179</v>
      </c>
      <c r="F809" s="86" t="s">
        <v>398</v>
      </c>
      <c r="G809" s="758" t="s">
        <v>174</v>
      </c>
      <c r="H809" s="758"/>
      <c r="I809" s="88" t="s">
        <v>180</v>
      </c>
      <c r="J809" s="89">
        <v>0.25900000000000001</v>
      </c>
      <c r="K809" s="111">
        <v>22.93</v>
      </c>
      <c r="L809" s="111">
        <v>5.93</v>
      </c>
    </row>
    <row r="810" spans="3:12">
      <c r="C810" s="86" t="s">
        <v>167</v>
      </c>
      <c r="D810" s="87" t="s">
        <v>594</v>
      </c>
      <c r="E810" s="86" t="s">
        <v>179</v>
      </c>
      <c r="F810" s="86" t="s">
        <v>183</v>
      </c>
      <c r="G810" s="758" t="s">
        <v>174</v>
      </c>
      <c r="H810" s="758"/>
      <c r="I810" s="88" t="s">
        <v>180</v>
      </c>
      <c r="J810" s="89">
        <v>9.6000000000000002E-2</v>
      </c>
      <c r="K810" s="111">
        <v>17.420000000000002</v>
      </c>
      <c r="L810" s="111">
        <v>1.67</v>
      </c>
    </row>
    <row r="811" spans="3:12" ht="25">
      <c r="C811" s="86" t="s">
        <v>175</v>
      </c>
      <c r="D811" s="87" t="s">
        <v>855</v>
      </c>
      <c r="E811" s="86" t="s">
        <v>179</v>
      </c>
      <c r="F811" s="86" t="s">
        <v>554</v>
      </c>
      <c r="G811" s="758" t="s">
        <v>241</v>
      </c>
      <c r="H811" s="758"/>
      <c r="I811" s="88" t="s">
        <v>190</v>
      </c>
      <c r="J811" s="89">
        <v>1.1399999999999999</v>
      </c>
      <c r="K811" s="111">
        <v>6.41</v>
      </c>
      <c r="L811" s="111">
        <v>7.3</v>
      </c>
    </row>
    <row r="812" spans="3:12" ht="25">
      <c r="C812" s="57" t="s">
        <v>582</v>
      </c>
      <c r="D812" s="57" t="s">
        <v>582</v>
      </c>
      <c r="E812" s="57"/>
      <c r="F812" s="57"/>
      <c r="G812" s="57" t="s">
        <v>168</v>
      </c>
      <c r="H812" s="58">
        <v>3.0339277946933447</v>
      </c>
      <c r="I812" s="57" t="s">
        <v>169</v>
      </c>
      <c r="J812" s="58">
        <v>2.5499999999999998</v>
      </c>
      <c r="K812" s="57" t="s">
        <v>170</v>
      </c>
      <c r="L812" s="58">
        <v>5.58</v>
      </c>
    </row>
    <row r="813" spans="3:12">
      <c r="C813" s="57" t="s">
        <v>582</v>
      </c>
      <c r="D813" s="57" t="s">
        <v>582</v>
      </c>
      <c r="E813" s="57"/>
      <c r="F813" s="57"/>
      <c r="G813" s="57" t="s">
        <v>171</v>
      </c>
      <c r="H813" s="58">
        <v>3.94</v>
      </c>
      <c r="I813" s="57"/>
      <c r="J813" s="759" t="s">
        <v>172</v>
      </c>
      <c r="K813" s="759"/>
      <c r="L813" s="58">
        <v>18.84</v>
      </c>
    </row>
    <row r="814" spans="3:12" ht="14.5" thickBot="1">
      <c r="C814" s="90" t="s">
        <v>582</v>
      </c>
      <c r="D814" s="90" t="s">
        <v>582</v>
      </c>
      <c r="E814" s="90"/>
      <c r="F814" s="90"/>
      <c r="G814" s="90"/>
      <c r="H814" s="90"/>
      <c r="I814" s="90"/>
      <c r="J814" s="91"/>
      <c r="K814" s="90"/>
      <c r="L814" s="103"/>
    </row>
    <row r="815" spans="3:12" ht="14.5" thickTop="1">
      <c r="C815" s="92" t="s">
        <v>582</v>
      </c>
      <c r="D815" s="92" t="s">
        <v>582</v>
      </c>
      <c r="E815" s="92"/>
      <c r="F815" s="92"/>
      <c r="G815" s="92"/>
      <c r="H815" s="92"/>
      <c r="I815" s="92"/>
      <c r="J815" s="92"/>
      <c r="K815" s="92"/>
      <c r="L815" s="92"/>
    </row>
    <row r="816" spans="3:12" ht="28">
      <c r="C816" s="83" t="s">
        <v>501</v>
      </c>
      <c r="D816" s="84" t="s">
        <v>158</v>
      </c>
      <c r="E816" s="83" t="s">
        <v>159</v>
      </c>
      <c r="F816" s="83" t="s">
        <v>160</v>
      </c>
      <c r="G816" s="760" t="s">
        <v>161</v>
      </c>
      <c r="H816" s="760"/>
      <c r="I816" s="85" t="s">
        <v>162</v>
      </c>
      <c r="J816" s="84" t="s">
        <v>156</v>
      </c>
      <c r="K816" s="84" t="s">
        <v>163</v>
      </c>
      <c r="L816" s="84" t="s">
        <v>164</v>
      </c>
    </row>
    <row r="817" spans="3:12" ht="26">
      <c r="C817" s="97" t="s">
        <v>165</v>
      </c>
      <c r="D817" s="98" t="s">
        <v>858</v>
      </c>
      <c r="E817" s="97" t="s">
        <v>179</v>
      </c>
      <c r="F817" s="97" t="s">
        <v>232</v>
      </c>
      <c r="G817" s="761" t="s">
        <v>265</v>
      </c>
      <c r="H817" s="761"/>
      <c r="I817" s="99" t="s">
        <v>178</v>
      </c>
      <c r="J817" s="100">
        <v>1</v>
      </c>
      <c r="K817" s="112">
        <v>25.91</v>
      </c>
      <c r="L817" s="112">
        <v>25.91</v>
      </c>
    </row>
    <row r="818" spans="3:12">
      <c r="C818" s="86" t="s">
        <v>167</v>
      </c>
      <c r="D818" s="87" t="s">
        <v>847</v>
      </c>
      <c r="E818" s="86" t="s">
        <v>179</v>
      </c>
      <c r="F818" s="86" t="s">
        <v>398</v>
      </c>
      <c r="G818" s="758" t="s">
        <v>174</v>
      </c>
      <c r="H818" s="758"/>
      <c r="I818" s="88" t="s">
        <v>180</v>
      </c>
      <c r="J818" s="89">
        <v>0.70760000000000001</v>
      </c>
      <c r="K818" s="111">
        <v>22.93</v>
      </c>
      <c r="L818" s="111">
        <v>16.22</v>
      </c>
    </row>
    <row r="819" spans="3:12">
      <c r="C819" s="86" t="s">
        <v>175</v>
      </c>
      <c r="D819" s="87" t="s">
        <v>859</v>
      </c>
      <c r="E819" s="86" t="s">
        <v>179</v>
      </c>
      <c r="F819" s="86" t="s">
        <v>403</v>
      </c>
      <c r="G819" s="758" t="s">
        <v>241</v>
      </c>
      <c r="H819" s="758"/>
      <c r="I819" s="88" t="s">
        <v>247</v>
      </c>
      <c r="J819" s="89">
        <v>4.5699999999999998E-2</v>
      </c>
      <c r="K819" s="111">
        <v>18</v>
      </c>
      <c r="L819" s="111">
        <v>0.82</v>
      </c>
    </row>
    <row r="820" spans="3:12" ht="25">
      <c r="C820" s="86" t="s">
        <v>175</v>
      </c>
      <c r="D820" s="87" t="s">
        <v>860</v>
      </c>
      <c r="E820" s="86" t="s">
        <v>179</v>
      </c>
      <c r="F820" s="86" t="s">
        <v>404</v>
      </c>
      <c r="G820" s="758" t="s">
        <v>241</v>
      </c>
      <c r="H820" s="758"/>
      <c r="I820" s="88" t="s">
        <v>247</v>
      </c>
      <c r="J820" s="89">
        <v>0.3044</v>
      </c>
      <c r="K820" s="111">
        <v>29.17</v>
      </c>
      <c r="L820" s="111">
        <v>8.8699999999999992</v>
      </c>
    </row>
    <row r="821" spans="3:12" ht="25">
      <c r="C821" s="57" t="s">
        <v>582</v>
      </c>
      <c r="D821" s="57" t="s">
        <v>582</v>
      </c>
      <c r="E821" s="57"/>
      <c r="F821" s="57"/>
      <c r="G821" s="57" t="s">
        <v>168</v>
      </c>
      <c r="H821" s="58">
        <v>6.4919530230535019</v>
      </c>
      <c r="I821" s="57" t="s">
        <v>169</v>
      </c>
      <c r="J821" s="58">
        <v>5.45</v>
      </c>
      <c r="K821" s="57" t="s">
        <v>170</v>
      </c>
      <c r="L821" s="58">
        <v>11.94</v>
      </c>
    </row>
    <row r="822" spans="3:12">
      <c r="C822" s="57" t="s">
        <v>582</v>
      </c>
      <c r="D822" s="57" t="s">
        <v>582</v>
      </c>
      <c r="E822" s="57"/>
      <c r="F822" s="57"/>
      <c r="G822" s="57" t="s">
        <v>171</v>
      </c>
      <c r="H822" s="58">
        <v>6.85</v>
      </c>
      <c r="I822" s="57"/>
      <c r="J822" s="759" t="s">
        <v>172</v>
      </c>
      <c r="K822" s="759"/>
      <c r="L822" s="58">
        <v>32.76</v>
      </c>
    </row>
    <row r="823" spans="3:12" ht="14.5" thickBot="1">
      <c r="C823" s="90" t="s">
        <v>582</v>
      </c>
      <c r="D823" s="90" t="s">
        <v>582</v>
      </c>
      <c r="E823" s="90"/>
      <c r="F823" s="90"/>
      <c r="G823" s="90"/>
      <c r="H823" s="90"/>
      <c r="I823" s="90"/>
      <c r="J823" s="91"/>
      <c r="K823" s="90"/>
      <c r="L823" s="103"/>
    </row>
    <row r="824" spans="3:12" ht="14.5" thickTop="1">
      <c r="C824" s="92" t="s">
        <v>582</v>
      </c>
      <c r="D824" s="92" t="s">
        <v>582</v>
      </c>
      <c r="E824" s="92"/>
      <c r="F824" s="92"/>
      <c r="G824" s="92"/>
      <c r="H824" s="92"/>
      <c r="I824" s="92"/>
      <c r="J824" s="92"/>
      <c r="K824" s="92"/>
      <c r="L824" s="92"/>
    </row>
    <row r="825" spans="3:12">
      <c r="C825" s="107" t="s">
        <v>591</v>
      </c>
      <c r="D825" s="107" t="s">
        <v>582</v>
      </c>
      <c r="E825" s="107"/>
      <c r="F825" s="107" t="s">
        <v>227</v>
      </c>
      <c r="G825" s="107"/>
      <c r="H825" s="762"/>
      <c r="I825" s="762"/>
      <c r="J825" s="108"/>
      <c r="K825" s="107"/>
      <c r="L825" s="109"/>
    </row>
    <row r="826" spans="3:12" ht="28">
      <c r="C826" s="83" t="s">
        <v>502</v>
      </c>
      <c r="D826" s="84" t="s">
        <v>158</v>
      </c>
      <c r="E826" s="83" t="s">
        <v>159</v>
      </c>
      <c r="F826" s="83" t="s">
        <v>160</v>
      </c>
      <c r="G826" s="760" t="s">
        <v>161</v>
      </c>
      <c r="H826" s="760"/>
      <c r="I826" s="85" t="s">
        <v>162</v>
      </c>
      <c r="J826" s="84" t="s">
        <v>156</v>
      </c>
      <c r="K826" s="84" t="s">
        <v>163</v>
      </c>
      <c r="L826" s="84" t="s">
        <v>164</v>
      </c>
    </row>
    <row r="827" spans="3:12" ht="26">
      <c r="C827" s="97" t="s">
        <v>165</v>
      </c>
      <c r="D827" s="98" t="s">
        <v>861</v>
      </c>
      <c r="E827" s="97" t="s">
        <v>179</v>
      </c>
      <c r="F827" s="97" t="s">
        <v>228</v>
      </c>
      <c r="G827" s="761" t="s">
        <v>174</v>
      </c>
      <c r="H827" s="761"/>
      <c r="I827" s="99" t="s">
        <v>178</v>
      </c>
      <c r="J827" s="100">
        <v>1</v>
      </c>
      <c r="K827" s="112">
        <v>0.69</v>
      </c>
      <c r="L827" s="112">
        <v>0.69</v>
      </c>
    </row>
    <row r="828" spans="3:12">
      <c r="C828" s="86" t="s">
        <v>167</v>
      </c>
      <c r="D828" s="87" t="s">
        <v>594</v>
      </c>
      <c r="E828" s="86" t="s">
        <v>179</v>
      </c>
      <c r="F828" s="86" t="s">
        <v>183</v>
      </c>
      <c r="G828" s="758" t="s">
        <v>174</v>
      </c>
      <c r="H828" s="758"/>
      <c r="I828" s="88" t="s">
        <v>180</v>
      </c>
      <c r="J828" s="89">
        <v>0.04</v>
      </c>
      <c r="K828" s="111">
        <v>17.420000000000002</v>
      </c>
      <c r="L828" s="111">
        <v>0.69</v>
      </c>
    </row>
    <row r="829" spans="3:12" ht="25">
      <c r="C829" s="57" t="s">
        <v>582</v>
      </c>
      <c r="D829" s="57" t="s">
        <v>582</v>
      </c>
      <c r="E829" s="57"/>
      <c r="F829" s="57"/>
      <c r="G829" s="57" t="s">
        <v>168</v>
      </c>
      <c r="H829" s="58">
        <v>0.27185732927359724</v>
      </c>
      <c r="I829" s="57" t="s">
        <v>169</v>
      </c>
      <c r="J829" s="58">
        <v>0.23</v>
      </c>
      <c r="K829" s="57" t="s">
        <v>170</v>
      </c>
      <c r="L829" s="58">
        <v>0.5</v>
      </c>
    </row>
    <row r="830" spans="3:12">
      <c r="C830" s="57" t="s">
        <v>582</v>
      </c>
      <c r="D830" s="57" t="s">
        <v>582</v>
      </c>
      <c r="E830" s="57"/>
      <c r="F830" s="57"/>
      <c r="G830" s="57" t="s">
        <v>171</v>
      </c>
      <c r="H830" s="58">
        <v>0.18</v>
      </c>
      <c r="I830" s="57"/>
      <c r="J830" s="759" t="s">
        <v>172</v>
      </c>
      <c r="K830" s="759"/>
      <c r="L830" s="58">
        <v>0.87</v>
      </c>
    </row>
    <row r="831" spans="3:12" ht="14.5" thickBot="1">
      <c r="C831" s="90" t="s">
        <v>582</v>
      </c>
      <c r="D831" s="90" t="s">
        <v>582</v>
      </c>
      <c r="E831" s="90"/>
      <c r="F831" s="90"/>
      <c r="G831" s="90"/>
      <c r="H831" s="90"/>
      <c r="I831" s="90"/>
      <c r="J831" s="91"/>
      <c r="K831" s="90"/>
      <c r="L831" s="103"/>
    </row>
    <row r="832" spans="3:12" ht="14.5" thickTop="1">
      <c r="C832" s="92" t="s">
        <v>582</v>
      </c>
      <c r="D832" s="92" t="s">
        <v>582</v>
      </c>
      <c r="E832" s="92"/>
      <c r="F832" s="92"/>
      <c r="G832" s="92"/>
      <c r="H832" s="92"/>
      <c r="I832" s="92"/>
      <c r="J832" s="92"/>
      <c r="K832" s="92"/>
      <c r="L832" s="92"/>
    </row>
    <row r="833" spans="3:12" ht="28">
      <c r="C833" s="83" t="s">
        <v>503</v>
      </c>
      <c r="D833" s="84" t="s">
        <v>158</v>
      </c>
      <c r="E833" s="83" t="s">
        <v>159</v>
      </c>
      <c r="F833" s="83" t="s">
        <v>160</v>
      </c>
      <c r="G833" s="760" t="s">
        <v>161</v>
      </c>
      <c r="H833" s="760"/>
      <c r="I833" s="85" t="s">
        <v>162</v>
      </c>
      <c r="J833" s="84" t="s">
        <v>156</v>
      </c>
      <c r="K833" s="84" t="s">
        <v>163</v>
      </c>
      <c r="L833" s="84" t="s">
        <v>164</v>
      </c>
    </row>
    <row r="834" spans="3:12" ht="26">
      <c r="C834" s="97" t="s">
        <v>165</v>
      </c>
      <c r="D834" s="98" t="s">
        <v>862</v>
      </c>
      <c r="E834" s="97" t="s">
        <v>179</v>
      </c>
      <c r="F834" s="97" t="s">
        <v>229</v>
      </c>
      <c r="G834" s="761" t="s">
        <v>174</v>
      </c>
      <c r="H834" s="761"/>
      <c r="I834" s="99" t="s">
        <v>178</v>
      </c>
      <c r="J834" s="100">
        <v>1</v>
      </c>
      <c r="K834" s="112">
        <v>0.43</v>
      </c>
      <c r="L834" s="112">
        <v>0.43</v>
      </c>
    </row>
    <row r="835" spans="3:12">
      <c r="C835" s="86" t="s">
        <v>167</v>
      </c>
      <c r="D835" s="87" t="s">
        <v>594</v>
      </c>
      <c r="E835" s="86" t="s">
        <v>179</v>
      </c>
      <c r="F835" s="86" t="s">
        <v>183</v>
      </c>
      <c r="G835" s="758" t="s">
        <v>174</v>
      </c>
      <c r="H835" s="758"/>
      <c r="I835" s="88" t="s">
        <v>180</v>
      </c>
      <c r="J835" s="89">
        <v>2.5000000000000001E-2</v>
      </c>
      <c r="K835" s="111">
        <v>17.420000000000002</v>
      </c>
      <c r="L835" s="111">
        <v>0.43</v>
      </c>
    </row>
    <row r="836" spans="3:12" ht="25">
      <c r="C836" s="57"/>
      <c r="D836" s="57"/>
      <c r="E836" s="57"/>
      <c r="F836" s="57"/>
      <c r="G836" s="57" t="s">
        <v>168</v>
      </c>
      <c r="H836" s="58">
        <v>0.16855154414963028</v>
      </c>
      <c r="I836" s="57" t="s">
        <v>169</v>
      </c>
      <c r="J836" s="58">
        <v>0.14000000000000001</v>
      </c>
      <c r="K836" s="57" t="s">
        <v>170</v>
      </c>
      <c r="L836" s="58">
        <v>0.31</v>
      </c>
    </row>
    <row r="837" spans="3:12">
      <c r="C837" s="57"/>
      <c r="D837" s="57"/>
      <c r="E837" s="57"/>
      <c r="F837" s="57"/>
      <c r="G837" s="57" t="s">
        <v>171</v>
      </c>
      <c r="H837" s="58">
        <v>0.11</v>
      </c>
      <c r="I837" s="57"/>
      <c r="J837" s="759" t="s">
        <v>172</v>
      </c>
      <c r="K837" s="759"/>
      <c r="L837" s="58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U1416"/>
  <sheetViews>
    <sheetView showGridLines="0" showOutlineSymbols="0" showWhiteSpace="0" view="pageBreakPreview" topLeftCell="B992" zoomScale="70" zoomScaleNormal="70" zoomScaleSheetLayoutView="70" workbookViewId="0">
      <selection activeCell="J1004" sqref="J1004"/>
    </sheetView>
  </sheetViews>
  <sheetFormatPr defaultRowHeight="14"/>
  <cols>
    <col min="1" max="1" width="8.6640625" customWidth="1"/>
    <col min="2" max="2" width="16.75" style="6" customWidth="1"/>
    <col min="3" max="3" width="23.1640625" style="13" customWidth="1"/>
    <col min="4" max="4" width="9.33203125" style="16" bestFit="1" customWidth="1"/>
    <col min="5" max="5" width="12.83203125" customWidth="1"/>
    <col min="6" max="6" width="62.6640625" customWidth="1"/>
    <col min="7" max="7" width="19.6640625" style="10" customWidth="1"/>
    <col min="8" max="8" width="21.83203125" style="6" customWidth="1"/>
    <col min="9" max="9" width="11.1640625" style="6" customWidth="1"/>
    <col min="10" max="10" width="17.33203125" style="6" customWidth="1"/>
    <col min="11" max="11" width="19.1640625" style="93" bestFit="1" customWidth="1"/>
    <col min="12" max="12" width="12" style="94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9" ht="14.5" thickBot="1"/>
    <row r="2" spans="2:19" ht="20.5">
      <c r="B2" s="7"/>
      <c r="C2" s="12"/>
      <c r="D2" s="563" t="s">
        <v>1</v>
      </c>
      <c r="E2" s="563"/>
      <c r="F2" s="563"/>
      <c r="G2" s="563"/>
      <c r="H2" s="563"/>
      <c r="I2" s="563"/>
      <c r="J2" s="563"/>
      <c r="K2" s="563"/>
      <c r="L2" s="564"/>
    </row>
    <row r="3" spans="2:19" ht="20.5">
      <c r="B3" s="8"/>
      <c r="D3" s="565" t="s">
        <v>580</v>
      </c>
      <c r="E3" s="565"/>
      <c r="F3" s="565"/>
      <c r="G3" s="565"/>
      <c r="H3" s="565"/>
      <c r="I3" s="565"/>
      <c r="J3" s="565"/>
      <c r="K3" s="565"/>
      <c r="L3" s="566"/>
    </row>
    <row r="4" spans="2:19" ht="20.5">
      <c r="B4" s="8"/>
      <c r="D4" s="567" t="s">
        <v>154</v>
      </c>
      <c r="E4" s="567"/>
      <c r="F4" s="567"/>
      <c r="G4" s="567"/>
      <c r="H4" s="567"/>
      <c r="I4" s="567"/>
      <c r="J4" s="567"/>
      <c r="K4" s="567"/>
      <c r="L4" s="568"/>
    </row>
    <row r="5" spans="2:19" ht="20.5">
      <c r="B5" s="8"/>
      <c r="D5" s="567" t="s">
        <v>4</v>
      </c>
      <c r="E5" s="567"/>
      <c r="F5" s="567"/>
      <c r="G5" s="567"/>
      <c r="H5" s="567"/>
      <c r="I5" s="567"/>
      <c r="J5" s="567"/>
      <c r="K5" s="567"/>
      <c r="L5" s="568"/>
    </row>
    <row r="6" spans="2:19" ht="21" thickBot="1">
      <c r="B6" s="9"/>
      <c r="C6" s="14"/>
      <c r="D6" s="15"/>
      <c r="E6" s="1"/>
      <c r="F6" s="1"/>
      <c r="G6" s="1"/>
      <c r="H6" s="1"/>
      <c r="I6" s="1"/>
      <c r="J6" s="1"/>
      <c r="K6" s="95"/>
      <c r="L6" s="96">
        <f>(L11/1)+1</f>
        <v>1</v>
      </c>
    </row>
    <row r="7" spans="2:19" ht="18.5">
      <c r="B7" s="173" t="str">
        <f>'Orçamento Sintético'!B7</f>
        <v>OBRA:</v>
      </c>
      <c r="C7" s="667" t="str">
        <f>'Orçamento Sintético'!C7</f>
        <v>EXECUÇÃO DE ENSAIOS DE CARACTERIZAÇÃO DO SOLO DE SUBLEITO E JAZIDAS</v>
      </c>
      <c r="D7" s="667"/>
      <c r="E7" s="667"/>
      <c r="F7" s="667"/>
      <c r="G7" s="667"/>
      <c r="H7" s="667"/>
      <c r="I7" s="667"/>
      <c r="J7" s="773"/>
      <c r="K7" s="697" t="s">
        <v>555</v>
      </c>
      <c r="L7" s="698"/>
    </row>
    <row r="8" spans="2:19" ht="19" thickBot="1">
      <c r="B8" s="174" t="s">
        <v>6</v>
      </c>
      <c r="C8" s="710" t="str">
        <f>'Orçamento Sintético'!C8</f>
        <v>Vila Bela da Santíssima Trindade-MT</v>
      </c>
      <c r="D8" s="710"/>
      <c r="E8" s="710"/>
      <c r="F8" s="710"/>
      <c r="G8" s="710"/>
      <c r="H8" s="710"/>
      <c r="I8" s="710"/>
      <c r="J8" s="711"/>
      <c r="K8" s="699">
        <f>'Orçamento Sintético'!L8</f>
        <v>45078</v>
      </c>
      <c r="L8" s="700"/>
    </row>
    <row r="9" spans="2:19" ht="18.5">
      <c r="B9" s="701" t="e">
        <f>'Orçamento Sintético'!#REF!</f>
        <v>#REF!</v>
      </c>
      <c r="C9" s="703" t="e">
        <f>'Orçamento Sintético'!#REF!</f>
        <v>#REF!</v>
      </c>
      <c r="D9" s="704"/>
      <c r="E9" s="704"/>
      <c r="F9" s="705"/>
      <c r="G9" s="709" t="e">
        <f>'Orçamento Sintético'!#REF!</f>
        <v>#REF!</v>
      </c>
      <c r="H9" s="710"/>
      <c r="I9" s="710"/>
      <c r="J9" s="711"/>
      <c r="K9" s="175" t="s">
        <v>942</v>
      </c>
      <c r="L9" s="176">
        <f>'Orçamento Sintético'!M9</f>
        <v>0.85780000000000001</v>
      </c>
    </row>
    <row r="10" spans="2:19" ht="18" thickBot="1">
      <c r="B10" s="702"/>
      <c r="C10" s="706"/>
      <c r="D10" s="707"/>
      <c r="E10" s="707"/>
      <c r="F10" s="708"/>
      <c r="G10" s="712" t="str">
        <f>'Orçamento Sintético'!E9</f>
        <v>Referência: Cotação</v>
      </c>
      <c r="H10" s="712"/>
      <c r="I10" s="712"/>
      <c r="J10" s="713"/>
      <c r="K10" s="177" t="s">
        <v>943</v>
      </c>
      <c r="L10" s="178">
        <f>'Orçamento Sintético'!M10</f>
        <v>0.22470000000000001</v>
      </c>
    </row>
    <row r="11" spans="2:19" ht="36.5" thickBot="1">
      <c r="B11" s="723" t="s">
        <v>1231</v>
      </c>
      <c r="C11" s="724"/>
      <c r="D11" s="724"/>
      <c r="E11" s="724"/>
      <c r="F11" s="724"/>
      <c r="G11" s="724"/>
      <c r="H11" s="724"/>
      <c r="I11" s="724"/>
      <c r="J11" s="725"/>
      <c r="K11" s="742" t="s">
        <v>944</v>
      </c>
      <c r="L11" s="743"/>
    </row>
    <row r="12" spans="2:19" ht="18">
      <c r="B12" s="728"/>
      <c r="C12" s="729"/>
      <c r="D12" s="729"/>
      <c r="E12" s="729"/>
      <c r="F12" s="729"/>
      <c r="G12" s="729"/>
      <c r="H12" s="729"/>
      <c r="I12" s="729"/>
      <c r="J12" s="729"/>
      <c r="K12" s="729"/>
      <c r="L12" s="729"/>
    </row>
    <row r="13" spans="2:19" s="216" customFormat="1" ht="17.5">
      <c r="B13" s="262"/>
      <c r="C13" s="263"/>
      <c r="D13" s="262"/>
      <c r="E13" s="262"/>
      <c r="F13" s="262"/>
      <c r="G13" s="772"/>
      <c r="H13" s="772"/>
      <c r="I13" s="264"/>
      <c r="J13" s="265"/>
      <c r="K13" s="266"/>
      <c r="L13" s="266"/>
    </row>
    <row r="14" spans="2:19" s="216" customFormat="1" ht="18">
      <c r="B14" s="262"/>
      <c r="C14" s="210" t="s">
        <v>956</v>
      </c>
      <c r="D14" s="210"/>
      <c r="E14" s="210"/>
      <c r="F14" s="267" t="s">
        <v>0</v>
      </c>
      <c r="G14" s="268"/>
      <c r="H14" s="268"/>
      <c r="I14" s="268"/>
      <c r="J14" s="268"/>
      <c r="K14" s="268"/>
      <c r="L14" s="269"/>
    </row>
    <row r="15" spans="2:19" s="216" customFormat="1" ht="18">
      <c r="B15" s="262"/>
      <c r="C15" s="270" t="s">
        <v>157</v>
      </c>
      <c r="D15" s="271" t="s">
        <v>158</v>
      </c>
      <c r="E15" s="270" t="s">
        <v>159</v>
      </c>
      <c r="F15" s="270" t="s">
        <v>160</v>
      </c>
      <c r="G15" s="774" t="s">
        <v>161</v>
      </c>
      <c r="H15" s="774"/>
      <c r="I15" s="272" t="s">
        <v>162</v>
      </c>
      <c r="J15" s="271" t="s">
        <v>156</v>
      </c>
      <c r="K15" s="271" t="s">
        <v>163</v>
      </c>
      <c r="L15" s="271" t="s">
        <v>164</v>
      </c>
      <c r="O15" s="273"/>
      <c r="P15" s="273" t="s">
        <v>948</v>
      </c>
      <c r="Q15" s="274"/>
      <c r="R15" s="274"/>
    </row>
    <row r="16" spans="2:19" s="216" customFormat="1" ht="18">
      <c r="B16" s="262"/>
      <c r="C16" s="210" t="s">
        <v>165</v>
      </c>
      <c r="D16" s="275" t="s">
        <v>1227</v>
      </c>
      <c r="E16" s="210" t="s">
        <v>166</v>
      </c>
      <c r="F16" s="210" t="s">
        <v>1190</v>
      </c>
      <c r="G16" s="769" t="s">
        <v>957</v>
      </c>
      <c r="H16" s="769"/>
      <c r="I16" s="277" t="s">
        <v>173</v>
      </c>
      <c r="J16" s="278">
        <v>1</v>
      </c>
      <c r="K16" s="279">
        <v>7864.64</v>
      </c>
      <c r="L16" s="279">
        <v>7864.64</v>
      </c>
      <c r="O16" s="273" t="s">
        <v>952</v>
      </c>
      <c r="P16" s="273" t="s">
        <v>949</v>
      </c>
      <c r="Q16" s="775" t="s">
        <v>950</v>
      </c>
      <c r="R16" s="775"/>
      <c r="S16" s="216" t="s">
        <v>951</v>
      </c>
    </row>
    <row r="17" spans="2:21" s="216" customFormat="1" ht="35">
      <c r="B17" s="262"/>
      <c r="C17" s="281" t="s">
        <v>167</v>
      </c>
      <c r="D17" s="282">
        <v>90780</v>
      </c>
      <c r="E17" s="281" t="s">
        <v>179</v>
      </c>
      <c r="F17" s="281" t="s">
        <v>958</v>
      </c>
      <c r="G17" s="765" t="s">
        <v>174</v>
      </c>
      <c r="H17" s="765"/>
      <c r="I17" s="284" t="s">
        <v>180</v>
      </c>
      <c r="J17" s="285">
        <v>96</v>
      </c>
      <c r="K17" s="286">
        <v>50.56</v>
      </c>
      <c r="L17" s="286">
        <v>4853.76</v>
      </c>
      <c r="O17" s="287">
        <v>3</v>
      </c>
      <c r="P17" s="287">
        <v>2</v>
      </c>
      <c r="Q17" s="287">
        <v>2</v>
      </c>
      <c r="R17" s="287"/>
      <c r="S17" s="287">
        <v>8</v>
      </c>
      <c r="T17" s="216">
        <f>S17*Q17*P17*O17</f>
        <v>96</v>
      </c>
    </row>
    <row r="18" spans="2:21" s="216" customFormat="1" ht="35">
      <c r="B18" s="263"/>
      <c r="C18" s="281" t="s">
        <v>167</v>
      </c>
      <c r="D18" s="282">
        <v>90777</v>
      </c>
      <c r="E18" s="281" t="s">
        <v>179</v>
      </c>
      <c r="F18" s="281" t="s">
        <v>959</v>
      </c>
      <c r="G18" s="765" t="s">
        <v>174</v>
      </c>
      <c r="H18" s="765"/>
      <c r="I18" s="284" t="s">
        <v>180</v>
      </c>
      <c r="J18" s="285">
        <v>32</v>
      </c>
      <c r="K18" s="286">
        <v>94.09</v>
      </c>
      <c r="L18" s="286">
        <v>3010.88</v>
      </c>
    </row>
    <row r="19" spans="2:21" s="216" customFormat="1" ht="17.5">
      <c r="B19" s="263"/>
      <c r="C19" s="778" t="s">
        <v>1229</v>
      </c>
      <c r="D19" s="778"/>
      <c r="E19" s="778"/>
      <c r="F19" s="778"/>
      <c r="G19" s="263" t="s">
        <v>168</v>
      </c>
      <c r="H19" s="288">
        <v>7563.84</v>
      </c>
      <c r="I19" s="263" t="s">
        <v>169</v>
      </c>
      <c r="J19" s="288">
        <v>0</v>
      </c>
      <c r="K19" s="263" t="s">
        <v>170</v>
      </c>
      <c r="L19" s="288">
        <v>7563.84</v>
      </c>
      <c r="P19" s="289"/>
    </row>
    <row r="20" spans="2:21" s="290" customFormat="1" ht="18">
      <c r="B20" s="212"/>
      <c r="C20" s="778" t="s">
        <v>1228</v>
      </c>
      <c r="D20" s="778"/>
      <c r="E20" s="778"/>
      <c r="F20" s="778"/>
      <c r="G20" s="263" t="s">
        <v>171</v>
      </c>
      <c r="H20" s="288">
        <v>1856.84</v>
      </c>
      <c r="I20" s="263"/>
      <c r="J20" s="770" t="s">
        <v>172</v>
      </c>
      <c r="K20" s="770"/>
      <c r="L20" s="288">
        <v>9721.48</v>
      </c>
      <c r="O20" s="273"/>
      <c r="P20" s="273" t="s">
        <v>953</v>
      </c>
      <c r="Q20" s="274"/>
      <c r="R20" s="274"/>
      <c r="S20" s="216"/>
      <c r="T20" s="216"/>
      <c r="U20" s="216"/>
    </row>
    <row r="21" spans="2:21" s="216" customFormat="1" ht="18.5" thickBot="1">
      <c r="B21" s="262"/>
      <c r="C21" s="291"/>
      <c r="D21" s="291"/>
      <c r="E21" s="291"/>
      <c r="F21" s="291"/>
      <c r="G21" s="291"/>
      <c r="H21" s="291"/>
      <c r="I21" s="291"/>
      <c r="J21" s="292"/>
      <c r="K21" s="291"/>
      <c r="L21" s="293"/>
      <c r="O21" s="273" t="s">
        <v>952</v>
      </c>
      <c r="P21" s="273" t="s">
        <v>949</v>
      </c>
      <c r="Q21" s="775" t="s">
        <v>950</v>
      </c>
      <c r="R21" s="775"/>
      <c r="S21" s="216" t="s">
        <v>951</v>
      </c>
    </row>
    <row r="22" spans="2:21" s="216" customFormat="1" ht="18" thickTop="1">
      <c r="B22" s="262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O22" s="287">
        <v>2</v>
      </c>
      <c r="P22" s="287">
        <v>1</v>
      </c>
      <c r="Q22" s="287">
        <v>2</v>
      </c>
      <c r="R22" s="287"/>
      <c r="S22" s="287">
        <v>8</v>
      </c>
      <c r="T22" s="216">
        <f>S22*Q22*P22*O22</f>
        <v>32</v>
      </c>
    </row>
    <row r="23" spans="2:21" s="216" customFormat="1" ht="18">
      <c r="B23" s="263"/>
      <c r="C23" s="295" t="s">
        <v>441</v>
      </c>
      <c r="D23" s="296" t="s">
        <v>158</v>
      </c>
      <c r="E23" s="295" t="s">
        <v>159</v>
      </c>
      <c r="F23" s="295" t="s">
        <v>160</v>
      </c>
      <c r="G23" s="764" t="s">
        <v>161</v>
      </c>
      <c r="H23" s="764"/>
      <c r="I23" s="297" t="s">
        <v>162</v>
      </c>
      <c r="J23" s="296" t="s">
        <v>156</v>
      </c>
      <c r="K23" s="296" t="s">
        <v>163</v>
      </c>
      <c r="L23" s="296" t="s">
        <v>164</v>
      </c>
    </row>
    <row r="24" spans="2:21" s="216" customFormat="1" ht="54">
      <c r="B24" s="263"/>
      <c r="C24" s="276" t="s">
        <v>165</v>
      </c>
      <c r="D24" s="298">
        <v>93591</v>
      </c>
      <c r="E24" s="276" t="s">
        <v>179</v>
      </c>
      <c r="F24" s="276" t="s">
        <v>1098</v>
      </c>
      <c r="G24" s="769" t="s">
        <v>1151</v>
      </c>
      <c r="H24" s="769"/>
      <c r="I24" s="277" t="s">
        <v>1099</v>
      </c>
      <c r="J24" s="278">
        <v>1</v>
      </c>
      <c r="K24" s="279">
        <v>2.5499999999999998</v>
      </c>
      <c r="L24" s="279">
        <v>2.5499999999999998</v>
      </c>
    </row>
    <row r="25" spans="2:21" s="290" customFormat="1" ht="87.5">
      <c r="B25" s="212"/>
      <c r="C25" s="283" t="s">
        <v>1063</v>
      </c>
      <c r="D25" s="299">
        <v>89876</v>
      </c>
      <c r="E25" s="283" t="s">
        <v>179</v>
      </c>
      <c r="F25" s="283" t="s">
        <v>1152</v>
      </c>
      <c r="G25" s="765" t="s">
        <v>181</v>
      </c>
      <c r="H25" s="765"/>
      <c r="I25" s="284" t="s">
        <v>182</v>
      </c>
      <c r="J25" s="285">
        <v>7.4999999999999997E-3</v>
      </c>
      <c r="K25" s="286">
        <v>313.24</v>
      </c>
      <c r="L25" s="286">
        <v>2.34</v>
      </c>
    </row>
    <row r="26" spans="2:21" s="216" customFormat="1" ht="87.5">
      <c r="B26" s="280"/>
      <c r="C26" s="283" t="s">
        <v>1063</v>
      </c>
      <c r="D26" s="299">
        <v>89877</v>
      </c>
      <c r="E26" s="283" t="s">
        <v>179</v>
      </c>
      <c r="F26" s="283" t="s">
        <v>1153</v>
      </c>
      <c r="G26" s="765" t="s">
        <v>181</v>
      </c>
      <c r="H26" s="765"/>
      <c r="I26" s="284" t="s">
        <v>245</v>
      </c>
      <c r="J26" s="285">
        <v>3.2000000000000002E-3</v>
      </c>
      <c r="K26" s="286">
        <v>67.400000000000006</v>
      </c>
      <c r="L26" s="286">
        <v>0.21</v>
      </c>
    </row>
    <row r="27" spans="2:21" s="216" customFormat="1" ht="17.5">
      <c r="B27" s="213"/>
      <c r="C27" s="263"/>
      <c r="D27" s="263"/>
      <c r="E27" s="263"/>
      <c r="F27" s="263"/>
      <c r="G27" s="263" t="s">
        <v>168</v>
      </c>
      <c r="H27" s="288">
        <v>0.13</v>
      </c>
      <c r="I27" s="263" t="s">
        <v>169</v>
      </c>
      <c r="J27" s="288">
        <v>0</v>
      </c>
      <c r="K27" s="263" t="s">
        <v>170</v>
      </c>
      <c r="L27" s="288">
        <v>0.13</v>
      </c>
    </row>
    <row r="28" spans="2:21" s="216" customFormat="1" ht="18" thickBot="1">
      <c r="B28" s="262"/>
      <c r="C28" s="263"/>
      <c r="D28" s="263"/>
      <c r="E28" s="263"/>
      <c r="F28" s="263"/>
      <c r="G28" s="263" t="s">
        <v>171</v>
      </c>
      <c r="H28" s="288">
        <v>0.6</v>
      </c>
      <c r="I28" s="263"/>
      <c r="J28" s="770" t="s">
        <v>172</v>
      </c>
      <c r="K28" s="770"/>
      <c r="L28" s="288">
        <v>3.15</v>
      </c>
    </row>
    <row r="29" spans="2:21" s="216" customFormat="1" ht="18.5" thickTop="1">
      <c r="B29" s="262"/>
      <c r="C29" s="300"/>
      <c r="D29" s="300"/>
      <c r="E29" s="300"/>
      <c r="F29" s="300"/>
      <c r="G29" s="300"/>
      <c r="H29" s="300"/>
      <c r="I29" s="300"/>
      <c r="J29" s="300"/>
      <c r="K29" s="300"/>
      <c r="L29" s="300"/>
    </row>
    <row r="30" spans="2:21" s="216" customFormat="1" ht="18">
      <c r="B30" s="262"/>
      <c r="C30" s="295" t="s">
        <v>442</v>
      </c>
      <c r="D30" s="296" t="s">
        <v>158</v>
      </c>
      <c r="E30" s="295" t="s">
        <v>159</v>
      </c>
      <c r="F30" s="295" t="s">
        <v>160</v>
      </c>
      <c r="G30" s="764" t="s">
        <v>161</v>
      </c>
      <c r="H30" s="764"/>
      <c r="I30" s="297" t="s">
        <v>162</v>
      </c>
      <c r="J30" s="296" t="s">
        <v>156</v>
      </c>
      <c r="K30" s="296" t="s">
        <v>163</v>
      </c>
      <c r="L30" s="296" t="s">
        <v>164</v>
      </c>
    </row>
    <row r="31" spans="2:21" s="216" customFormat="1" ht="36">
      <c r="B31" s="262"/>
      <c r="C31" s="276" t="s">
        <v>165</v>
      </c>
      <c r="D31" s="298" t="s">
        <v>1154</v>
      </c>
      <c r="E31" s="276" t="s">
        <v>166</v>
      </c>
      <c r="F31" s="276" t="s">
        <v>1100</v>
      </c>
      <c r="G31" s="769" t="s">
        <v>1155</v>
      </c>
      <c r="H31" s="769"/>
      <c r="I31" s="277" t="s">
        <v>187</v>
      </c>
      <c r="J31" s="278">
        <v>1</v>
      </c>
      <c r="K31" s="279">
        <v>185.14</v>
      </c>
      <c r="L31" s="279">
        <v>185.14</v>
      </c>
    </row>
    <row r="32" spans="2:21" s="216" customFormat="1" ht="17.5">
      <c r="B32" s="262"/>
      <c r="C32" s="283" t="s">
        <v>1063</v>
      </c>
      <c r="D32" s="299">
        <v>88309</v>
      </c>
      <c r="E32" s="283" t="s">
        <v>179</v>
      </c>
      <c r="F32" s="283" t="s">
        <v>248</v>
      </c>
      <c r="G32" s="765" t="s">
        <v>174</v>
      </c>
      <c r="H32" s="765"/>
      <c r="I32" s="284" t="s">
        <v>180</v>
      </c>
      <c r="J32" s="285">
        <v>0.1118</v>
      </c>
      <c r="K32" s="286">
        <v>21.83</v>
      </c>
      <c r="L32" s="286">
        <v>2.44</v>
      </c>
    </row>
    <row r="33" spans="2:12" s="216" customFormat="1" ht="17.5">
      <c r="B33" s="262"/>
      <c r="C33" s="283" t="s">
        <v>1063</v>
      </c>
      <c r="D33" s="299">
        <v>88316</v>
      </c>
      <c r="E33" s="283" t="s">
        <v>179</v>
      </c>
      <c r="F33" s="283" t="s">
        <v>183</v>
      </c>
      <c r="G33" s="765" t="s">
        <v>174</v>
      </c>
      <c r="H33" s="765"/>
      <c r="I33" s="284" t="s">
        <v>180</v>
      </c>
      <c r="J33" s="285">
        <v>10.488200000000001</v>
      </c>
      <c r="K33" s="286">
        <v>17.420000000000002</v>
      </c>
      <c r="L33" s="286">
        <v>182.7</v>
      </c>
    </row>
    <row r="34" spans="2:12" s="216" customFormat="1" ht="17.5">
      <c r="B34" s="262"/>
      <c r="C34" s="263"/>
      <c r="D34" s="263"/>
      <c r="E34" s="263"/>
      <c r="F34" s="263"/>
      <c r="G34" s="263" t="s">
        <v>168</v>
      </c>
      <c r="H34" s="288">
        <v>132.01</v>
      </c>
      <c r="I34" s="263" t="s">
        <v>169</v>
      </c>
      <c r="J34" s="288">
        <v>0</v>
      </c>
      <c r="K34" s="263" t="s">
        <v>170</v>
      </c>
      <c r="L34" s="288">
        <v>132.01</v>
      </c>
    </row>
    <row r="35" spans="2:12" s="216" customFormat="1" ht="18" thickBot="1">
      <c r="B35" s="262"/>
      <c r="C35" s="263"/>
      <c r="D35" s="263"/>
      <c r="E35" s="263"/>
      <c r="F35" s="263"/>
      <c r="G35" s="263" t="s">
        <v>171</v>
      </c>
      <c r="H35" s="288">
        <v>43.71</v>
      </c>
      <c r="I35" s="263"/>
      <c r="J35" s="770" t="s">
        <v>172</v>
      </c>
      <c r="K35" s="770"/>
      <c r="L35" s="288">
        <v>228.85</v>
      </c>
    </row>
    <row r="36" spans="2:12" s="216" customFormat="1" ht="18.5" thickTop="1">
      <c r="B36" s="262"/>
      <c r="C36" s="300"/>
      <c r="D36" s="300"/>
      <c r="E36" s="300"/>
      <c r="F36" s="300"/>
      <c r="G36" s="300"/>
      <c r="H36" s="300"/>
      <c r="I36" s="300"/>
      <c r="J36" s="300"/>
      <c r="K36" s="300"/>
      <c r="L36" s="300"/>
    </row>
    <row r="37" spans="2:12" s="216" customFormat="1" ht="18">
      <c r="B37" s="262"/>
      <c r="C37" s="295" t="s">
        <v>443</v>
      </c>
      <c r="D37" s="296" t="s">
        <v>158</v>
      </c>
      <c r="E37" s="295" t="s">
        <v>159</v>
      </c>
      <c r="F37" s="295" t="s">
        <v>160</v>
      </c>
      <c r="G37" s="764" t="s">
        <v>161</v>
      </c>
      <c r="H37" s="764"/>
      <c r="I37" s="297" t="s">
        <v>162</v>
      </c>
      <c r="J37" s="296" t="s">
        <v>156</v>
      </c>
      <c r="K37" s="296" t="s">
        <v>163</v>
      </c>
      <c r="L37" s="296" t="s">
        <v>164</v>
      </c>
    </row>
    <row r="38" spans="2:12" s="290" customFormat="1" ht="36">
      <c r="B38" s="280"/>
      <c r="C38" s="276" t="s">
        <v>165</v>
      </c>
      <c r="D38" s="298">
        <v>97644</v>
      </c>
      <c r="E38" s="276" t="s">
        <v>179</v>
      </c>
      <c r="F38" s="276" t="s">
        <v>1101</v>
      </c>
      <c r="G38" s="769" t="s">
        <v>1155</v>
      </c>
      <c r="H38" s="769"/>
      <c r="I38" s="277" t="s">
        <v>178</v>
      </c>
      <c r="J38" s="278">
        <v>1</v>
      </c>
      <c r="K38" s="279">
        <v>7.36</v>
      </c>
      <c r="L38" s="279">
        <v>7.36</v>
      </c>
    </row>
    <row r="39" spans="2:12" s="216" customFormat="1" ht="17.5">
      <c r="B39" s="262"/>
      <c r="C39" s="283" t="s">
        <v>1063</v>
      </c>
      <c r="D39" s="299">
        <v>88309</v>
      </c>
      <c r="E39" s="283" t="s">
        <v>179</v>
      </c>
      <c r="F39" s="283" t="s">
        <v>248</v>
      </c>
      <c r="G39" s="765" t="s">
        <v>174</v>
      </c>
      <c r="H39" s="765"/>
      <c r="I39" s="284" t="s">
        <v>180</v>
      </c>
      <c r="J39" s="285">
        <v>0.13150000000000001</v>
      </c>
      <c r="K39" s="286">
        <v>21.83</v>
      </c>
      <c r="L39" s="286">
        <v>2.87</v>
      </c>
    </row>
    <row r="40" spans="2:12" s="216" customFormat="1" ht="17.5">
      <c r="B40" s="262"/>
      <c r="C40" s="283" t="s">
        <v>1063</v>
      </c>
      <c r="D40" s="299">
        <v>88316</v>
      </c>
      <c r="E40" s="283" t="s">
        <v>179</v>
      </c>
      <c r="F40" s="283" t="s">
        <v>183</v>
      </c>
      <c r="G40" s="765" t="s">
        <v>174</v>
      </c>
      <c r="H40" s="765"/>
      <c r="I40" s="284" t="s">
        <v>180</v>
      </c>
      <c r="J40" s="285">
        <v>0.25819999999999999</v>
      </c>
      <c r="K40" s="286">
        <v>17.420000000000002</v>
      </c>
      <c r="L40" s="286">
        <v>4.49</v>
      </c>
    </row>
    <row r="41" spans="2:12" s="216" customFormat="1" ht="17.5">
      <c r="B41" s="263"/>
      <c r="C41" s="263"/>
      <c r="D41" s="263"/>
      <c r="E41" s="263"/>
      <c r="F41" s="263"/>
      <c r="G41" s="263" t="s">
        <v>168</v>
      </c>
      <c r="H41" s="288">
        <v>5.38</v>
      </c>
      <c r="I41" s="263" t="s">
        <v>169</v>
      </c>
      <c r="J41" s="288">
        <v>0</v>
      </c>
      <c r="K41" s="263" t="s">
        <v>170</v>
      </c>
      <c r="L41" s="288">
        <v>5.38</v>
      </c>
    </row>
    <row r="42" spans="2:12" s="216" customFormat="1" ht="18" thickBot="1">
      <c r="B42" s="263"/>
      <c r="C42" s="263"/>
      <c r="D42" s="263"/>
      <c r="E42" s="263"/>
      <c r="F42" s="263"/>
      <c r="G42" s="263" t="s">
        <v>171</v>
      </c>
      <c r="H42" s="288">
        <v>1.73</v>
      </c>
      <c r="I42" s="263"/>
      <c r="J42" s="770" t="s">
        <v>172</v>
      </c>
      <c r="K42" s="770"/>
      <c r="L42" s="288">
        <v>9.09</v>
      </c>
    </row>
    <row r="43" spans="2:12" s="216" customFormat="1" ht="18.5" thickTop="1">
      <c r="B43" s="213"/>
      <c r="C43" s="300"/>
      <c r="D43" s="300"/>
      <c r="E43" s="300"/>
      <c r="F43" s="300"/>
      <c r="G43" s="300"/>
      <c r="H43" s="300"/>
      <c r="I43" s="300"/>
      <c r="J43" s="300"/>
      <c r="K43" s="300"/>
      <c r="L43" s="300"/>
    </row>
    <row r="44" spans="2:12" s="216" customFormat="1" ht="18">
      <c r="B44" s="301"/>
      <c r="C44" s="295" t="s">
        <v>444</v>
      </c>
      <c r="D44" s="296" t="s">
        <v>158</v>
      </c>
      <c r="E44" s="295" t="s">
        <v>159</v>
      </c>
      <c r="F44" s="295" t="s">
        <v>160</v>
      </c>
      <c r="G44" s="764" t="s">
        <v>161</v>
      </c>
      <c r="H44" s="764"/>
      <c r="I44" s="297" t="s">
        <v>162</v>
      </c>
      <c r="J44" s="296" t="s">
        <v>156</v>
      </c>
      <c r="K44" s="296" t="s">
        <v>163</v>
      </c>
      <c r="L44" s="296" t="s">
        <v>164</v>
      </c>
    </row>
    <row r="45" spans="2:12" s="216" customFormat="1" ht="36">
      <c r="B45" s="302"/>
      <c r="C45" s="276" t="s">
        <v>165</v>
      </c>
      <c r="D45" s="298">
        <v>97645</v>
      </c>
      <c r="E45" s="276" t="s">
        <v>179</v>
      </c>
      <c r="F45" s="276" t="s">
        <v>1102</v>
      </c>
      <c r="G45" s="769" t="s">
        <v>1155</v>
      </c>
      <c r="H45" s="769"/>
      <c r="I45" s="277" t="s">
        <v>178</v>
      </c>
      <c r="J45" s="278">
        <v>1</v>
      </c>
      <c r="K45" s="279">
        <v>28.17</v>
      </c>
      <c r="L45" s="279">
        <v>28.17</v>
      </c>
    </row>
    <row r="46" spans="2:12" s="216" customFormat="1" ht="17.5">
      <c r="B46" s="303"/>
      <c r="C46" s="283" t="s">
        <v>1063</v>
      </c>
      <c r="D46" s="299">
        <v>88309</v>
      </c>
      <c r="E46" s="283" t="s">
        <v>179</v>
      </c>
      <c r="F46" s="283" t="s">
        <v>248</v>
      </c>
      <c r="G46" s="765" t="s">
        <v>174</v>
      </c>
      <c r="H46" s="765"/>
      <c r="I46" s="284" t="s">
        <v>180</v>
      </c>
      <c r="J46" s="285">
        <v>0.36430000000000001</v>
      </c>
      <c r="K46" s="286">
        <v>21.83</v>
      </c>
      <c r="L46" s="286">
        <v>7.95</v>
      </c>
    </row>
    <row r="47" spans="2:12" s="216" customFormat="1" ht="17.5">
      <c r="B47" s="303"/>
      <c r="C47" s="283" t="s">
        <v>1063</v>
      </c>
      <c r="D47" s="299">
        <v>88316</v>
      </c>
      <c r="E47" s="283" t="s">
        <v>179</v>
      </c>
      <c r="F47" s="283" t="s">
        <v>183</v>
      </c>
      <c r="G47" s="765" t="s">
        <v>174</v>
      </c>
      <c r="H47" s="765"/>
      <c r="I47" s="284" t="s">
        <v>180</v>
      </c>
      <c r="J47" s="285">
        <v>0.71560000000000001</v>
      </c>
      <c r="K47" s="286">
        <v>17.420000000000002</v>
      </c>
      <c r="L47" s="286">
        <v>12.46</v>
      </c>
    </row>
    <row r="48" spans="2:12" s="216" customFormat="1" ht="35">
      <c r="B48" s="303"/>
      <c r="C48" s="283" t="s">
        <v>175</v>
      </c>
      <c r="D48" s="299">
        <v>41954</v>
      </c>
      <c r="E48" s="283" t="s">
        <v>179</v>
      </c>
      <c r="F48" s="283" t="s">
        <v>1156</v>
      </c>
      <c r="G48" s="765" t="s">
        <v>241</v>
      </c>
      <c r="H48" s="765"/>
      <c r="I48" s="284" t="s">
        <v>190</v>
      </c>
      <c r="J48" s="285">
        <v>9.8400000000000001E-2</v>
      </c>
      <c r="K48" s="286">
        <v>78.930000000000007</v>
      </c>
      <c r="L48" s="286">
        <v>7.76</v>
      </c>
    </row>
    <row r="49" spans="2:12" s="216" customFormat="1" ht="17.5">
      <c r="B49" s="303"/>
      <c r="C49" s="263"/>
      <c r="D49" s="263"/>
      <c r="E49" s="263"/>
      <c r="F49" s="263"/>
      <c r="G49" s="263" t="s">
        <v>168</v>
      </c>
      <c r="H49" s="288">
        <v>14.940000000000001</v>
      </c>
      <c r="I49" s="263" t="s">
        <v>169</v>
      </c>
      <c r="J49" s="288">
        <v>0</v>
      </c>
      <c r="K49" s="263" t="s">
        <v>170</v>
      </c>
      <c r="L49" s="288">
        <v>14.940000000000001</v>
      </c>
    </row>
    <row r="50" spans="2:12" s="216" customFormat="1" ht="18" thickBot="1">
      <c r="B50" s="303"/>
      <c r="C50" s="263"/>
      <c r="D50" s="263"/>
      <c r="E50" s="263"/>
      <c r="F50" s="263"/>
      <c r="G50" s="263" t="s">
        <v>171</v>
      </c>
      <c r="H50" s="288">
        <v>6.65</v>
      </c>
      <c r="I50" s="263"/>
      <c r="J50" s="770" t="s">
        <v>172</v>
      </c>
      <c r="K50" s="770"/>
      <c r="L50" s="288">
        <v>34.82</v>
      </c>
    </row>
    <row r="51" spans="2:12" s="216" customFormat="1" ht="18.5" thickTop="1">
      <c r="B51" s="303"/>
      <c r="C51" s="300"/>
      <c r="D51" s="300"/>
      <c r="E51" s="300"/>
      <c r="F51" s="300"/>
      <c r="G51" s="300"/>
      <c r="H51" s="300"/>
      <c r="I51" s="300"/>
      <c r="J51" s="300"/>
      <c r="K51" s="300"/>
      <c r="L51" s="300"/>
    </row>
    <row r="52" spans="2:12" s="216" customFormat="1" ht="18">
      <c r="B52" s="213"/>
      <c r="C52" s="295" t="s">
        <v>445</v>
      </c>
      <c r="D52" s="296" t="s">
        <v>158</v>
      </c>
      <c r="E52" s="295" t="s">
        <v>159</v>
      </c>
      <c r="F52" s="295" t="s">
        <v>160</v>
      </c>
      <c r="G52" s="764" t="s">
        <v>161</v>
      </c>
      <c r="H52" s="764"/>
      <c r="I52" s="297" t="s">
        <v>162</v>
      </c>
      <c r="J52" s="296" t="s">
        <v>156</v>
      </c>
      <c r="K52" s="296" t="s">
        <v>163</v>
      </c>
      <c r="L52" s="296" t="s">
        <v>164</v>
      </c>
    </row>
    <row r="53" spans="2:12" s="216" customFormat="1" ht="54">
      <c r="B53" s="280"/>
      <c r="C53" s="276" t="s">
        <v>165</v>
      </c>
      <c r="D53" s="298">
        <v>97647</v>
      </c>
      <c r="E53" s="276" t="s">
        <v>179</v>
      </c>
      <c r="F53" s="276" t="s">
        <v>1191</v>
      </c>
      <c r="G53" s="769" t="s">
        <v>1155</v>
      </c>
      <c r="H53" s="769"/>
      <c r="I53" s="277" t="s">
        <v>178</v>
      </c>
      <c r="J53" s="278">
        <v>1</v>
      </c>
      <c r="K53" s="279">
        <v>2.74</v>
      </c>
      <c r="L53" s="279">
        <v>2.74</v>
      </c>
    </row>
    <row r="54" spans="2:12" s="216" customFormat="1" ht="17.5">
      <c r="B54" s="213"/>
      <c r="C54" s="283" t="s">
        <v>1063</v>
      </c>
      <c r="D54" s="299">
        <v>88316</v>
      </c>
      <c r="E54" s="283" t="s">
        <v>179</v>
      </c>
      <c r="F54" s="283" t="s">
        <v>183</v>
      </c>
      <c r="G54" s="765" t="s">
        <v>174</v>
      </c>
      <c r="H54" s="765"/>
      <c r="I54" s="284" t="s">
        <v>180</v>
      </c>
      <c r="J54" s="285">
        <v>9.7100000000000006E-2</v>
      </c>
      <c r="K54" s="286">
        <v>17.420000000000002</v>
      </c>
      <c r="L54" s="286">
        <v>1.69</v>
      </c>
    </row>
    <row r="55" spans="2:12" s="290" customFormat="1" ht="18">
      <c r="B55" s="280"/>
      <c r="C55" s="283" t="s">
        <v>1063</v>
      </c>
      <c r="D55" s="299">
        <v>88323</v>
      </c>
      <c r="E55" s="283" t="s">
        <v>179</v>
      </c>
      <c r="F55" s="283" t="s">
        <v>1003</v>
      </c>
      <c r="G55" s="765" t="s">
        <v>174</v>
      </c>
      <c r="H55" s="765"/>
      <c r="I55" s="284" t="s">
        <v>180</v>
      </c>
      <c r="J55" s="285">
        <v>4.9399999999999999E-2</v>
      </c>
      <c r="K55" s="286">
        <v>21.28</v>
      </c>
      <c r="L55" s="286">
        <v>1.05</v>
      </c>
    </row>
    <row r="56" spans="2:12" s="216" customFormat="1" ht="17.5">
      <c r="B56" s="263"/>
      <c r="C56" s="263"/>
      <c r="D56" s="263"/>
      <c r="E56" s="263"/>
      <c r="F56" s="263"/>
      <c r="G56" s="263" t="s">
        <v>168</v>
      </c>
      <c r="H56" s="288">
        <v>2</v>
      </c>
      <c r="I56" s="263" t="s">
        <v>169</v>
      </c>
      <c r="J56" s="288">
        <v>0</v>
      </c>
      <c r="K56" s="263" t="s">
        <v>170</v>
      </c>
      <c r="L56" s="288">
        <v>2</v>
      </c>
    </row>
    <row r="57" spans="2:12" s="216" customFormat="1" ht="18" thickBot="1">
      <c r="B57" s="263"/>
      <c r="C57" s="263"/>
      <c r="D57" s="263"/>
      <c r="E57" s="263"/>
      <c r="F57" s="263"/>
      <c r="G57" s="263" t="s">
        <v>171</v>
      </c>
      <c r="H57" s="288">
        <v>0.64</v>
      </c>
      <c r="I57" s="263"/>
      <c r="J57" s="770" t="s">
        <v>172</v>
      </c>
      <c r="K57" s="770"/>
      <c r="L57" s="288">
        <v>3.38</v>
      </c>
    </row>
    <row r="58" spans="2:12" s="216" customFormat="1" ht="18.5" thickTop="1">
      <c r="B58" s="213"/>
      <c r="C58" s="300"/>
      <c r="D58" s="300"/>
      <c r="E58" s="300"/>
      <c r="F58" s="300"/>
      <c r="G58" s="300"/>
      <c r="H58" s="300"/>
      <c r="I58" s="300"/>
      <c r="J58" s="300"/>
      <c r="K58" s="300"/>
      <c r="L58" s="300"/>
    </row>
    <row r="59" spans="2:12" s="216" customFormat="1" ht="18">
      <c r="B59" s="280"/>
      <c r="C59" s="295" t="s">
        <v>446</v>
      </c>
      <c r="D59" s="296" t="s">
        <v>158</v>
      </c>
      <c r="E59" s="295" t="s">
        <v>159</v>
      </c>
      <c r="F59" s="295" t="s">
        <v>160</v>
      </c>
      <c r="G59" s="764" t="s">
        <v>161</v>
      </c>
      <c r="H59" s="764"/>
      <c r="I59" s="297" t="s">
        <v>162</v>
      </c>
      <c r="J59" s="296" t="s">
        <v>156</v>
      </c>
      <c r="K59" s="296" t="s">
        <v>163</v>
      </c>
      <c r="L59" s="296" t="s">
        <v>164</v>
      </c>
    </row>
    <row r="60" spans="2:12" s="216" customFormat="1" ht="54">
      <c r="B60" s="213"/>
      <c r="C60" s="276" t="s">
        <v>165</v>
      </c>
      <c r="D60" s="298">
        <v>97650</v>
      </c>
      <c r="E60" s="276" t="s">
        <v>179</v>
      </c>
      <c r="F60" s="276" t="s">
        <v>1193</v>
      </c>
      <c r="G60" s="769" t="s">
        <v>1155</v>
      </c>
      <c r="H60" s="769"/>
      <c r="I60" s="277" t="s">
        <v>178</v>
      </c>
      <c r="J60" s="278">
        <v>1</v>
      </c>
      <c r="K60" s="279">
        <v>5.88</v>
      </c>
      <c r="L60" s="279">
        <v>5.88</v>
      </c>
    </row>
    <row r="61" spans="2:12" s="216" customFormat="1" ht="17.5">
      <c r="B61" s="262"/>
      <c r="C61" s="283" t="s">
        <v>1063</v>
      </c>
      <c r="D61" s="299">
        <v>88316</v>
      </c>
      <c r="E61" s="283" t="s">
        <v>179</v>
      </c>
      <c r="F61" s="283" t="s">
        <v>183</v>
      </c>
      <c r="G61" s="765" t="s">
        <v>174</v>
      </c>
      <c r="H61" s="765"/>
      <c r="I61" s="284" t="s">
        <v>180</v>
      </c>
      <c r="J61" s="285">
        <v>0.20860000000000001</v>
      </c>
      <c r="K61" s="286">
        <v>17.420000000000002</v>
      </c>
      <c r="L61" s="286">
        <v>3.63</v>
      </c>
    </row>
    <row r="62" spans="2:12" s="216" customFormat="1" ht="17.5">
      <c r="B62" s="263"/>
      <c r="C62" s="283" t="s">
        <v>1063</v>
      </c>
      <c r="D62" s="299">
        <v>88323</v>
      </c>
      <c r="E62" s="283" t="s">
        <v>179</v>
      </c>
      <c r="F62" s="283" t="s">
        <v>1003</v>
      </c>
      <c r="G62" s="765" t="s">
        <v>174</v>
      </c>
      <c r="H62" s="765"/>
      <c r="I62" s="284" t="s">
        <v>180</v>
      </c>
      <c r="J62" s="285">
        <v>0.1062</v>
      </c>
      <c r="K62" s="286">
        <v>21.28</v>
      </c>
      <c r="L62" s="286">
        <v>2.25</v>
      </c>
    </row>
    <row r="63" spans="2:12" s="290" customFormat="1" ht="18">
      <c r="B63" s="291"/>
      <c r="C63" s="263"/>
      <c r="D63" s="263"/>
      <c r="E63" s="263"/>
      <c r="F63" s="263"/>
      <c r="G63" s="263" t="s">
        <v>168</v>
      </c>
      <c r="H63" s="288">
        <v>4.3</v>
      </c>
      <c r="I63" s="263" t="s">
        <v>169</v>
      </c>
      <c r="J63" s="288">
        <v>0</v>
      </c>
      <c r="K63" s="263" t="s">
        <v>170</v>
      </c>
      <c r="L63" s="288">
        <v>4.3</v>
      </c>
    </row>
    <row r="64" spans="2:12" s="216" customFormat="1" ht="18" thickBot="1">
      <c r="B64" s="213"/>
      <c r="C64" s="263"/>
      <c r="D64" s="263"/>
      <c r="E64" s="263"/>
      <c r="F64" s="263"/>
      <c r="G64" s="263" t="s">
        <v>171</v>
      </c>
      <c r="H64" s="288">
        <v>1.38</v>
      </c>
      <c r="I64" s="263"/>
      <c r="J64" s="770" t="s">
        <v>172</v>
      </c>
      <c r="K64" s="770"/>
      <c r="L64" s="288">
        <v>7.26</v>
      </c>
    </row>
    <row r="65" spans="2:12" s="216" customFormat="1" ht="18.5" thickTop="1">
      <c r="B65" s="280"/>
      <c r="C65" s="300"/>
      <c r="D65" s="300"/>
      <c r="E65" s="300"/>
      <c r="F65" s="300"/>
      <c r="G65" s="300"/>
      <c r="H65" s="300"/>
      <c r="I65" s="300"/>
      <c r="J65" s="300"/>
      <c r="K65" s="300"/>
      <c r="L65" s="300"/>
    </row>
    <row r="66" spans="2:12" s="216" customFormat="1" ht="18">
      <c r="B66" s="213"/>
      <c r="C66" s="295" t="s">
        <v>1192</v>
      </c>
      <c r="D66" s="296" t="s">
        <v>158</v>
      </c>
      <c r="E66" s="295" t="s">
        <v>159</v>
      </c>
      <c r="F66" s="295" t="s">
        <v>160</v>
      </c>
      <c r="G66" s="764" t="s">
        <v>161</v>
      </c>
      <c r="H66" s="764"/>
      <c r="I66" s="297" t="s">
        <v>162</v>
      </c>
      <c r="J66" s="296" t="s">
        <v>156</v>
      </c>
      <c r="K66" s="296" t="s">
        <v>163</v>
      </c>
      <c r="L66" s="296" t="s">
        <v>164</v>
      </c>
    </row>
    <row r="67" spans="2:12" s="216" customFormat="1" ht="54">
      <c r="B67" s="262"/>
      <c r="C67" s="276" t="s">
        <v>165</v>
      </c>
      <c r="D67" s="298">
        <v>97651</v>
      </c>
      <c r="E67" s="276" t="s">
        <v>179</v>
      </c>
      <c r="F67" s="276" t="s">
        <v>1195</v>
      </c>
      <c r="G67" s="769" t="s">
        <v>1155</v>
      </c>
      <c r="H67" s="769"/>
      <c r="I67" s="277" t="s">
        <v>173</v>
      </c>
      <c r="J67" s="278">
        <v>1</v>
      </c>
      <c r="K67" s="279">
        <v>65.17</v>
      </c>
      <c r="L67" s="279">
        <v>65.17</v>
      </c>
    </row>
    <row r="68" spans="2:12" s="216" customFormat="1" ht="17.5">
      <c r="B68" s="263"/>
      <c r="C68" s="283" t="s">
        <v>1063</v>
      </c>
      <c r="D68" s="299">
        <v>88316</v>
      </c>
      <c r="E68" s="283" t="s">
        <v>179</v>
      </c>
      <c r="F68" s="283" t="s">
        <v>183</v>
      </c>
      <c r="G68" s="765" t="s">
        <v>174</v>
      </c>
      <c r="H68" s="765"/>
      <c r="I68" s="284" t="s">
        <v>180</v>
      </c>
      <c r="J68" s="285">
        <v>2.3068</v>
      </c>
      <c r="K68" s="286">
        <v>17.420000000000002</v>
      </c>
      <c r="L68" s="286">
        <v>40.18</v>
      </c>
    </row>
    <row r="69" spans="2:12" s="216" customFormat="1" ht="17.5">
      <c r="B69" s="263"/>
      <c r="C69" s="283" t="s">
        <v>1063</v>
      </c>
      <c r="D69" s="299">
        <v>88323</v>
      </c>
      <c r="E69" s="283" t="s">
        <v>179</v>
      </c>
      <c r="F69" s="283" t="s">
        <v>1003</v>
      </c>
      <c r="G69" s="765" t="s">
        <v>174</v>
      </c>
      <c r="H69" s="765"/>
      <c r="I69" s="284" t="s">
        <v>180</v>
      </c>
      <c r="J69" s="285">
        <v>1.1745000000000001</v>
      </c>
      <c r="K69" s="286">
        <v>21.28</v>
      </c>
      <c r="L69" s="286">
        <v>24.99</v>
      </c>
    </row>
    <row r="70" spans="2:12" s="216" customFormat="1" ht="17.5">
      <c r="B70" s="213"/>
      <c r="C70" s="263"/>
      <c r="D70" s="263"/>
      <c r="E70" s="263"/>
      <c r="F70" s="263"/>
      <c r="G70" s="263" t="s">
        <v>168</v>
      </c>
      <c r="H70" s="288">
        <v>47.74</v>
      </c>
      <c r="I70" s="263" t="s">
        <v>169</v>
      </c>
      <c r="J70" s="288">
        <v>0</v>
      </c>
      <c r="K70" s="263" t="s">
        <v>170</v>
      </c>
      <c r="L70" s="288">
        <v>47.74</v>
      </c>
    </row>
    <row r="71" spans="2:12" s="290" customFormat="1" ht="18.5" thickBot="1">
      <c r="B71" s="280"/>
      <c r="C71" s="263"/>
      <c r="D71" s="263"/>
      <c r="E71" s="263"/>
      <c r="F71" s="263"/>
      <c r="G71" s="263" t="s">
        <v>171</v>
      </c>
      <c r="H71" s="288">
        <v>15.38</v>
      </c>
      <c r="I71" s="263"/>
      <c r="J71" s="770" t="s">
        <v>172</v>
      </c>
      <c r="K71" s="770"/>
      <c r="L71" s="288">
        <v>80.55</v>
      </c>
    </row>
    <row r="72" spans="2:12" s="216" customFormat="1" ht="18.5" thickTop="1">
      <c r="B72" s="213"/>
      <c r="C72" s="300"/>
      <c r="D72" s="300"/>
      <c r="E72" s="300"/>
      <c r="F72" s="300"/>
      <c r="G72" s="300"/>
      <c r="H72" s="300"/>
      <c r="I72" s="300"/>
      <c r="J72" s="300"/>
      <c r="K72" s="300"/>
      <c r="L72" s="300"/>
    </row>
    <row r="73" spans="2:12" s="216" customFormat="1" ht="18">
      <c r="B73" s="262"/>
      <c r="C73" s="295" t="s">
        <v>1194</v>
      </c>
      <c r="D73" s="296" t="s">
        <v>158</v>
      </c>
      <c r="E73" s="295" t="s">
        <v>159</v>
      </c>
      <c r="F73" s="295" t="s">
        <v>160</v>
      </c>
      <c r="G73" s="764" t="s">
        <v>161</v>
      </c>
      <c r="H73" s="764"/>
      <c r="I73" s="297" t="s">
        <v>162</v>
      </c>
      <c r="J73" s="296" t="s">
        <v>156</v>
      </c>
      <c r="K73" s="296" t="s">
        <v>163</v>
      </c>
      <c r="L73" s="296" t="s">
        <v>164</v>
      </c>
    </row>
    <row r="74" spans="2:12" s="216" customFormat="1" ht="36">
      <c r="B74" s="263"/>
      <c r="C74" s="276" t="s">
        <v>165</v>
      </c>
      <c r="D74" s="298">
        <v>97663</v>
      </c>
      <c r="E74" s="276" t="s">
        <v>179</v>
      </c>
      <c r="F74" s="276" t="s">
        <v>1197</v>
      </c>
      <c r="G74" s="769" t="s">
        <v>1155</v>
      </c>
      <c r="H74" s="769"/>
      <c r="I74" s="277" t="s">
        <v>173</v>
      </c>
      <c r="J74" s="278">
        <v>1</v>
      </c>
      <c r="K74" s="279">
        <v>9.8000000000000007</v>
      </c>
      <c r="L74" s="279">
        <v>9.8000000000000007</v>
      </c>
    </row>
    <row r="75" spans="2:12" s="216" customFormat="1" ht="35">
      <c r="B75" s="263"/>
      <c r="C75" s="283" t="s">
        <v>1063</v>
      </c>
      <c r="D75" s="299">
        <v>88267</v>
      </c>
      <c r="E75" s="283" t="s">
        <v>179</v>
      </c>
      <c r="F75" s="283" t="s">
        <v>250</v>
      </c>
      <c r="G75" s="765" t="s">
        <v>174</v>
      </c>
      <c r="H75" s="765"/>
      <c r="I75" s="284" t="s">
        <v>180</v>
      </c>
      <c r="J75" s="285">
        <v>0.17549999999999999</v>
      </c>
      <c r="K75" s="286">
        <v>21.66</v>
      </c>
      <c r="L75" s="286">
        <v>3.8</v>
      </c>
    </row>
    <row r="76" spans="2:12" s="216" customFormat="1" ht="17.5">
      <c r="B76" s="213"/>
      <c r="C76" s="283" t="s">
        <v>1063</v>
      </c>
      <c r="D76" s="299">
        <v>88316</v>
      </c>
      <c r="E76" s="283" t="s">
        <v>179</v>
      </c>
      <c r="F76" s="283" t="s">
        <v>183</v>
      </c>
      <c r="G76" s="765" t="s">
        <v>174</v>
      </c>
      <c r="H76" s="765"/>
      <c r="I76" s="284" t="s">
        <v>180</v>
      </c>
      <c r="J76" s="285">
        <v>0.3448</v>
      </c>
      <c r="K76" s="286">
        <v>17.420000000000002</v>
      </c>
      <c r="L76" s="286">
        <v>6</v>
      </c>
    </row>
    <row r="77" spans="2:12" s="216" customFormat="1" ht="18">
      <c r="B77" s="280"/>
      <c r="C77" s="263"/>
      <c r="D77" s="263"/>
      <c r="E77" s="263"/>
      <c r="F77" s="263"/>
      <c r="G77" s="263" t="s">
        <v>168</v>
      </c>
      <c r="H77" s="288">
        <v>7.28</v>
      </c>
      <c r="I77" s="263" t="s">
        <v>169</v>
      </c>
      <c r="J77" s="288">
        <v>0</v>
      </c>
      <c r="K77" s="263" t="s">
        <v>170</v>
      </c>
      <c r="L77" s="288">
        <v>7.28</v>
      </c>
    </row>
    <row r="78" spans="2:12" s="216" customFormat="1" ht="18" thickBot="1">
      <c r="B78" s="213"/>
      <c r="C78" s="263"/>
      <c r="D78" s="263"/>
      <c r="E78" s="263"/>
      <c r="F78" s="263"/>
      <c r="G78" s="263" t="s">
        <v>171</v>
      </c>
      <c r="H78" s="288">
        <v>2.31</v>
      </c>
      <c r="I78" s="263"/>
      <c r="J78" s="770" t="s">
        <v>172</v>
      </c>
      <c r="K78" s="770"/>
      <c r="L78" s="288">
        <v>12.11</v>
      </c>
    </row>
    <row r="79" spans="2:12" s="290" customFormat="1" ht="18.5" thickTop="1">
      <c r="B79" s="280"/>
      <c r="C79" s="300"/>
      <c r="D79" s="300"/>
      <c r="E79" s="300"/>
      <c r="F79" s="300"/>
      <c r="G79" s="300"/>
      <c r="H79" s="300"/>
      <c r="I79" s="300"/>
      <c r="J79" s="300"/>
      <c r="K79" s="300"/>
      <c r="L79" s="300"/>
    </row>
    <row r="80" spans="2:12" s="216" customFormat="1" ht="18">
      <c r="B80" s="262"/>
      <c r="C80" s="295" t="s">
        <v>1196</v>
      </c>
      <c r="D80" s="296" t="s">
        <v>158</v>
      </c>
      <c r="E80" s="295" t="s">
        <v>159</v>
      </c>
      <c r="F80" s="295" t="s">
        <v>160</v>
      </c>
      <c r="G80" s="764" t="s">
        <v>161</v>
      </c>
      <c r="H80" s="764"/>
      <c r="I80" s="297" t="s">
        <v>162</v>
      </c>
      <c r="J80" s="296" t="s">
        <v>156</v>
      </c>
      <c r="K80" s="296" t="s">
        <v>163</v>
      </c>
      <c r="L80" s="296" t="s">
        <v>164</v>
      </c>
    </row>
    <row r="81" spans="2:12" s="216" customFormat="1" ht="54">
      <c r="B81" s="262"/>
      <c r="C81" s="276" t="s">
        <v>165</v>
      </c>
      <c r="D81" s="298">
        <v>97622</v>
      </c>
      <c r="E81" s="276" t="s">
        <v>179</v>
      </c>
      <c r="F81" s="276" t="s">
        <v>1198</v>
      </c>
      <c r="G81" s="769" t="s">
        <v>1155</v>
      </c>
      <c r="H81" s="769"/>
      <c r="I81" s="277" t="s">
        <v>187</v>
      </c>
      <c r="J81" s="278">
        <v>1</v>
      </c>
      <c r="K81" s="279">
        <v>45.4</v>
      </c>
      <c r="L81" s="279">
        <v>45.4</v>
      </c>
    </row>
    <row r="82" spans="2:12" s="216" customFormat="1" ht="17.5">
      <c r="B82" s="262"/>
      <c r="C82" s="283" t="s">
        <v>1063</v>
      </c>
      <c r="D82" s="299">
        <v>88309</v>
      </c>
      <c r="E82" s="283" t="s">
        <v>179</v>
      </c>
      <c r="F82" s="283" t="s">
        <v>248</v>
      </c>
      <c r="G82" s="765" t="s">
        <v>174</v>
      </c>
      <c r="H82" s="765"/>
      <c r="I82" s="284" t="s">
        <v>180</v>
      </c>
      <c r="J82" s="285">
        <v>0.22500000000000001</v>
      </c>
      <c r="K82" s="286">
        <v>21.83</v>
      </c>
      <c r="L82" s="286">
        <v>4.91</v>
      </c>
    </row>
    <row r="83" spans="2:12" s="216" customFormat="1" ht="17.5">
      <c r="B83" s="263"/>
      <c r="C83" s="283" t="s">
        <v>1063</v>
      </c>
      <c r="D83" s="299">
        <v>88316</v>
      </c>
      <c r="E83" s="283" t="s">
        <v>179</v>
      </c>
      <c r="F83" s="283" t="s">
        <v>183</v>
      </c>
      <c r="G83" s="765" t="s">
        <v>174</v>
      </c>
      <c r="H83" s="765"/>
      <c r="I83" s="284" t="s">
        <v>180</v>
      </c>
      <c r="J83" s="285">
        <v>2.3248000000000002</v>
      </c>
      <c r="K83" s="286">
        <v>17.420000000000002</v>
      </c>
      <c r="L83" s="286">
        <v>40.49</v>
      </c>
    </row>
    <row r="84" spans="2:12" s="216" customFormat="1" ht="17.5">
      <c r="B84" s="263"/>
      <c r="C84" s="263"/>
      <c r="D84" s="263"/>
      <c r="E84" s="263"/>
      <c r="F84" s="263"/>
      <c r="G84" s="263" t="s">
        <v>168</v>
      </c>
      <c r="H84" s="288">
        <v>32.590000000000003</v>
      </c>
      <c r="I84" s="263" t="s">
        <v>169</v>
      </c>
      <c r="J84" s="288">
        <v>0</v>
      </c>
      <c r="K84" s="263" t="s">
        <v>170</v>
      </c>
      <c r="L84" s="288">
        <v>32.590000000000003</v>
      </c>
    </row>
    <row r="85" spans="2:12" s="216" customFormat="1" ht="18" thickBot="1">
      <c r="B85" s="213"/>
      <c r="C85" s="263"/>
      <c r="D85" s="263"/>
      <c r="E85" s="263"/>
      <c r="F85" s="263"/>
      <c r="G85" s="263" t="s">
        <v>171</v>
      </c>
      <c r="H85" s="288">
        <v>10.71</v>
      </c>
      <c r="I85" s="263"/>
      <c r="J85" s="770" t="s">
        <v>172</v>
      </c>
      <c r="K85" s="770"/>
      <c r="L85" s="288">
        <v>56.11</v>
      </c>
    </row>
    <row r="86" spans="2:12" s="216" customFormat="1" ht="18.5" thickTop="1">
      <c r="B86" s="280"/>
      <c r="C86" s="300"/>
      <c r="D86" s="300"/>
      <c r="E86" s="300"/>
      <c r="F86" s="300"/>
      <c r="G86" s="300"/>
      <c r="H86" s="300"/>
      <c r="I86" s="300"/>
      <c r="J86" s="300"/>
      <c r="K86" s="300"/>
      <c r="L86" s="300"/>
    </row>
    <row r="87" spans="2:12" s="216" customFormat="1" ht="18">
      <c r="B87" s="213"/>
      <c r="C87" s="295" t="s">
        <v>1214</v>
      </c>
      <c r="D87" s="296" t="s">
        <v>158</v>
      </c>
      <c r="E87" s="295" t="s">
        <v>159</v>
      </c>
      <c r="F87" s="295" t="s">
        <v>160</v>
      </c>
      <c r="G87" s="764" t="s">
        <v>161</v>
      </c>
      <c r="H87" s="764"/>
      <c r="I87" s="297" t="s">
        <v>162</v>
      </c>
      <c r="J87" s="296" t="s">
        <v>156</v>
      </c>
      <c r="K87" s="296" t="s">
        <v>163</v>
      </c>
      <c r="L87" s="296" t="s">
        <v>164</v>
      </c>
    </row>
    <row r="88" spans="2:12" s="290" customFormat="1" ht="54">
      <c r="B88" s="280"/>
      <c r="C88" s="276" t="s">
        <v>165</v>
      </c>
      <c r="D88" s="298">
        <v>97633</v>
      </c>
      <c r="E88" s="276" t="s">
        <v>179</v>
      </c>
      <c r="F88" s="276" t="s">
        <v>1215</v>
      </c>
      <c r="G88" s="769" t="s">
        <v>1155</v>
      </c>
      <c r="H88" s="769"/>
      <c r="I88" s="277" t="s">
        <v>178</v>
      </c>
      <c r="J88" s="278">
        <v>1</v>
      </c>
      <c r="K88" s="279">
        <v>18.07</v>
      </c>
      <c r="L88" s="279">
        <v>18.07</v>
      </c>
    </row>
    <row r="89" spans="2:12" s="216" customFormat="1" ht="35">
      <c r="B89" s="262"/>
      <c r="C89" s="283" t="s">
        <v>1063</v>
      </c>
      <c r="D89" s="299">
        <v>88256</v>
      </c>
      <c r="E89" s="283" t="s">
        <v>179</v>
      </c>
      <c r="F89" s="283" t="s">
        <v>249</v>
      </c>
      <c r="G89" s="765" t="s">
        <v>174</v>
      </c>
      <c r="H89" s="765"/>
      <c r="I89" s="284" t="s">
        <v>180</v>
      </c>
      <c r="J89" s="285">
        <v>0.25530000000000003</v>
      </c>
      <c r="K89" s="286">
        <v>21.72</v>
      </c>
      <c r="L89" s="286">
        <v>5.54</v>
      </c>
    </row>
    <row r="90" spans="2:12" s="216" customFormat="1" ht="17.5">
      <c r="B90" s="262"/>
      <c r="C90" s="283" t="s">
        <v>1063</v>
      </c>
      <c r="D90" s="299">
        <v>88316</v>
      </c>
      <c r="E90" s="283" t="s">
        <v>179</v>
      </c>
      <c r="F90" s="283" t="s">
        <v>183</v>
      </c>
      <c r="G90" s="765" t="s">
        <v>174</v>
      </c>
      <c r="H90" s="765"/>
      <c r="I90" s="284" t="s">
        <v>180</v>
      </c>
      <c r="J90" s="285">
        <v>0.71950000000000003</v>
      </c>
      <c r="K90" s="286">
        <v>17.420000000000002</v>
      </c>
      <c r="L90" s="286">
        <v>12.53</v>
      </c>
    </row>
    <row r="91" spans="2:12" s="216" customFormat="1" ht="17.5">
      <c r="B91" s="262"/>
      <c r="C91" s="263"/>
      <c r="D91" s="263"/>
      <c r="E91" s="263"/>
      <c r="F91" s="263"/>
      <c r="G91" s="263" t="s">
        <v>168</v>
      </c>
      <c r="H91" s="288">
        <v>13.14</v>
      </c>
      <c r="I91" s="263" t="s">
        <v>169</v>
      </c>
      <c r="J91" s="288">
        <v>0</v>
      </c>
      <c r="K91" s="263" t="s">
        <v>170</v>
      </c>
      <c r="L91" s="288">
        <v>13.14</v>
      </c>
    </row>
    <row r="92" spans="2:12" s="216" customFormat="1" ht="18" thickBot="1">
      <c r="B92" s="262"/>
      <c r="C92" s="263"/>
      <c r="D92" s="263"/>
      <c r="E92" s="263"/>
      <c r="F92" s="263"/>
      <c r="G92" s="263" t="s">
        <v>171</v>
      </c>
      <c r="H92" s="288">
        <v>4.26</v>
      </c>
      <c r="I92" s="263"/>
      <c r="J92" s="770" t="s">
        <v>172</v>
      </c>
      <c r="K92" s="770"/>
      <c r="L92" s="288">
        <v>22.33</v>
      </c>
    </row>
    <row r="93" spans="2:12" s="216" customFormat="1" ht="18.5" thickTop="1">
      <c r="B93" s="262"/>
      <c r="C93" s="300"/>
      <c r="D93" s="300"/>
      <c r="E93" s="300"/>
      <c r="F93" s="300"/>
      <c r="G93" s="300"/>
      <c r="H93" s="300"/>
      <c r="I93" s="300"/>
      <c r="J93" s="300"/>
      <c r="K93" s="300"/>
      <c r="L93" s="300"/>
    </row>
    <row r="94" spans="2:12" s="216" customFormat="1" ht="18">
      <c r="B94" s="262"/>
      <c r="C94" s="295" t="s">
        <v>447</v>
      </c>
      <c r="D94" s="296" t="s">
        <v>158</v>
      </c>
      <c r="E94" s="295" t="s">
        <v>159</v>
      </c>
      <c r="F94" s="295" t="s">
        <v>160</v>
      </c>
      <c r="G94" s="764" t="s">
        <v>161</v>
      </c>
      <c r="H94" s="764"/>
      <c r="I94" s="297" t="s">
        <v>162</v>
      </c>
      <c r="J94" s="296" t="s">
        <v>156</v>
      </c>
      <c r="K94" s="296" t="s">
        <v>163</v>
      </c>
      <c r="L94" s="296" t="s">
        <v>164</v>
      </c>
    </row>
    <row r="95" spans="2:12" s="216" customFormat="1" ht="54">
      <c r="B95" s="262"/>
      <c r="C95" s="276" t="s">
        <v>165</v>
      </c>
      <c r="D95" s="298">
        <v>96522</v>
      </c>
      <c r="E95" s="276" t="s">
        <v>179</v>
      </c>
      <c r="F95" s="276" t="s">
        <v>865</v>
      </c>
      <c r="G95" s="769" t="s">
        <v>253</v>
      </c>
      <c r="H95" s="769"/>
      <c r="I95" s="277" t="s">
        <v>187</v>
      </c>
      <c r="J95" s="278">
        <v>1</v>
      </c>
      <c r="K95" s="279">
        <v>123.78</v>
      </c>
      <c r="L95" s="279">
        <v>123.78</v>
      </c>
    </row>
    <row r="96" spans="2:12" s="290" customFormat="1" ht="18">
      <c r="B96" s="280"/>
      <c r="C96" s="283" t="s">
        <v>1063</v>
      </c>
      <c r="D96" s="299">
        <v>88309</v>
      </c>
      <c r="E96" s="283" t="s">
        <v>179</v>
      </c>
      <c r="F96" s="283" t="s">
        <v>248</v>
      </c>
      <c r="G96" s="765" t="s">
        <v>174</v>
      </c>
      <c r="H96" s="765"/>
      <c r="I96" s="284" t="s">
        <v>180</v>
      </c>
      <c r="J96" s="285">
        <v>2.3610000000000002</v>
      </c>
      <c r="K96" s="286">
        <v>21.83</v>
      </c>
      <c r="L96" s="286">
        <v>51.54</v>
      </c>
    </row>
    <row r="97" spans="2:12" s="216" customFormat="1" ht="17.5">
      <c r="B97" s="263"/>
      <c r="C97" s="283" t="s">
        <v>1063</v>
      </c>
      <c r="D97" s="299">
        <v>88316</v>
      </c>
      <c r="E97" s="283" t="s">
        <v>179</v>
      </c>
      <c r="F97" s="283" t="s">
        <v>183</v>
      </c>
      <c r="G97" s="765" t="s">
        <v>174</v>
      </c>
      <c r="H97" s="765"/>
      <c r="I97" s="284" t="s">
        <v>180</v>
      </c>
      <c r="J97" s="285">
        <v>4.1470000000000002</v>
      </c>
      <c r="K97" s="286">
        <v>17.420000000000002</v>
      </c>
      <c r="L97" s="286">
        <v>72.239999999999995</v>
      </c>
    </row>
    <row r="98" spans="2:12" s="216" customFormat="1" ht="17.5">
      <c r="B98" s="263"/>
      <c r="C98" s="263"/>
      <c r="D98" s="263"/>
      <c r="E98" s="263"/>
      <c r="F98" s="263"/>
      <c r="G98" s="263" t="s">
        <v>168</v>
      </c>
      <c r="H98" s="288">
        <v>90.77</v>
      </c>
      <c r="I98" s="263" t="s">
        <v>169</v>
      </c>
      <c r="J98" s="288">
        <v>0</v>
      </c>
      <c r="K98" s="263" t="s">
        <v>170</v>
      </c>
      <c r="L98" s="288">
        <v>90.77</v>
      </c>
    </row>
    <row r="99" spans="2:12" s="216" customFormat="1" ht="18" thickBot="1">
      <c r="B99" s="213"/>
      <c r="C99" s="263"/>
      <c r="D99" s="263"/>
      <c r="E99" s="263"/>
      <c r="F99" s="263"/>
      <c r="G99" s="263" t="s">
        <v>171</v>
      </c>
      <c r="H99" s="288">
        <v>29.22</v>
      </c>
      <c r="I99" s="263"/>
      <c r="J99" s="770" t="s">
        <v>172</v>
      </c>
      <c r="K99" s="770"/>
      <c r="L99" s="288">
        <v>153</v>
      </c>
    </row>
    <row r="100" spans="2:12" s="216" customFormat="1" ht="18.5" thickTop="1">
      <c r="B100" s="280"/>
      <c r="C100" s="300"/>
      <c r="D100" s="300"/>
      <c r="E100" s="300"/>
      <c r="F100" s="300"/>
      <c r="G100" s="300"/>
      <c r="H100" s="300"/>
      <c r="I100" s="300"/>
      <c r="J100" s="300"/>
      <c r="K100" s="300"/>
      <c r="L100" s="300"/>
    </row>
    <row r="101" spans="2:12" s="216" customFormat="1" ht="18">
      <c r="B101" s="213"/>
      <c r="C101" s="295" t="s">
        <v>863</v>
      </c>
      <c r="D101" s="296" t="s">
        <v>158</v>
      </c>
      <c r="E101" s="295" t="s">
        <v>159</v>
      </c>
      <c r="F101" s="295" t="s">
        <v>160</v>
      </c>
      <c r="G101" s="764" t="s">
        <v>161</v>
      </c>
      <c r="H101" s="764"/>
      <c r="I101" s="297" t="s">
        <v>162</v>
      </c>
      <c r="J101" s="296" t="s">
        <v>156</v>
      </c>
      <c r="K101" s="296" t="s">
        <v>163</v>
      </c>
      <c r="L101" s="296" t="s">
        <v>164</v>
      </c>
    </row>
    <row r="102" spans="2:12" s="216" customFormat="1" ht="54">
      <c r="B102" s="262"/>
      <c r="C102" s="276" t="s">
        <v>165</v>
      </c>
      <c r="D102" s="298">
        <v>101616</v>
      </c>
      <c r="E102" s="276" t="s">
        <v>179</v>
      </c>
      <c r="F102" s="276" t="s">
        <v>188</v>
      </c>
      <c r="G102" s="769" t="s">
        <v>253</v>
      </c>
      <c r="H102" s="769"/>
      <c r="I102" s="277" t="s">
        <v>178</v>
      </c>
      <c r="J102" s="278">
        <v>1</v>
      </c>
      <c r="K102" s="279">
        <v>5.0199999999999996</v>
      </c>
      <c r="L102" s="279">
        <v>5.0199999999999996</v>
      </c>
    </row>
    <row r="103" spans="2:12" s="216" customFormat="1" ht="17.5">
      <c r="B103" s="262"/>
      <c r="C103" s="283" t="s">
        <v>1063</v>
      </c>
      <c r="D103" s="299">
        <v>88309</v>
      </c>
      <c r="E103" s="283" t="s">
        <v>179</v>
      </c>
      <c r="F103" s="283" t="s">
        <v>248</v>
      </c>
      <c r="G103" s="765" t="s">
        <v>174</v>
      </c>
      <c r="H103" s="765"/>
      <c r="I103" s="284" t="s">
        <v>180</v>
      </c>
      <c r="J103" s="285">
        <v>0.10199999999999999</v>
      </c>
      <c r="K103" s="286">
        <v>21.83</v>
      </c>
      <c r="L103" s="286">
        <v>2.2200000000000002</v>
      </c>
    </row>
    <row r="104" spans="2:12" s="290" customFormat="1" ht="18">
      <c r="B104" s="280"/>
      <c r="C104" s="283" t="s">
        <v>1063</v>
      </c>
      <c r="D104" s="299">
        <v>88316</v>
      </c>
      <c r="E104" s="283" t="s">
        <v>179</v>
      </c>
      <c r="F104" s="283" t="s">
        <v>183</v>
      </c>
      <c r="G104" s="765" t="s">
        <v>174</v>
      </c>
      <c r="H104" s="765"/>
      <c r="I104" s="284" t="s">
        <v>180</v>
      </c>
      <c r="J104" s="285">
        <v>0.15310000000000001</v>
      </c>
      <c r="K104" s="286">
        <v>17.420000000000002</v>
      </c>
      <c r="L104" s="286">
        <v>2.66</v>
      </c>
    </row>
    <row r="105" spans="2:12" s="216" customFormat="1" ht="52.5">
      <c r="B105" s="263"/>
      <c r="C105" s="283" t="s">
        <v>1063</v>
      </c>
      <c r="D105" s="299">
        <v>91533</v>
      </c>
      <c r="E105" s="283" t="s">
        <v>179</v>
      </c>
      <c r="F105" s="283" t="s">
        <v>963</v>
      </c>
      <c r="G105" s="765" t="s">
        <v>181</v>
      </c>
      <c r="H105" s="765"/>
      <c r="I105" s="284" t="s">
        <v>182</v>
      </c>
      <c r="J105" s="285">
        <v>3.5999999999999999E-3</v>
      </c>
      <c r="K105" s="286">
        <v>23.94</v>
      </c>
      <c r="L105" s="286">
        <v>0.08</v>
      </c>
    </row>
    <row r="106" spans="2:12" s="216" customFormat="1" ht="52.5">
      <c r="B106" s="263"/>
      <c r="C106" s="283" t="s">
        <v>1063</v>
      </c>
      <c r="D106" s="299">
        <v>91534</v>
      </c>
      <c r="E106" s="283" t="s">
        <v>179</v>
      </c>
      <c r="F106" s="283" t="s">
        <v>964</v>
      </c>
      <c r="G106" s="765" t="s">
        <v>181</v>
      </c>
      <c r="H106" s="765"/>
      <c r="I106" s="284" t="s">
        <v>245</v>
      </c>
      <c r="J106" s="285">
        <v>3.5999999999999999E-3</v>
      </c>
      <c r="K106" s="286">
        <v>17.41</v>
      </c>
      <c r="L106" s="286">
        <v>0.06</v>
      </c>
    </row>
    <row r="107" spans="2:12" s="216" customFormat="1" ht="17.5">
      <c r="B107" s="213"/>
      <c r="C107" s="263"/>
      <c r="D107" s="263"/>
      <c r="E107" s="263"/>
      <c r="F107" s="263"/>
      <c r="G107" s="263" t="s">
        <v>168</v>
      </c>
      <c r="H107" s="288">
        <v>3.66</v>
      </c>
      <c r="I107" s="263" t="s">
        <v>169</v>
      </c>
      <c r="J107" s="288">
        <v>0</v>
      </c>
      <c r="K107" s="263" t="s">
        <v>170</v>
      </c>
      <c r="L107" s="288">
        <v>3.66</v>
      </c>
    </row>
    <row r="108" spans="2:12" s="216" customFormat="1" ht="18.5" thickBot="1">
      <c r="B108" s="280"/>
      <c r="C108" s="263"/>
      <c r="D108" s="263"/>
      <c r="E108" s="263"/>
      <c r="F108" s="263"/>
      <c r="G108" s="263" t="s">
        <v>171</v>
      </c>
      <c r="H108" s="288">
        <v>1.18</v>
      </c>
      <c r="I108" s="263"/>
      <c r="J108" s="770" t="s">
        <v>172</v>
      </c>
      <c r="K108" s="770"/>
      <c r="L108" s="288">
        <v>6.2</v>
      </c>
    </row>
    <row r="109" spans="2:12" s="216" customFormat="1" ht="18.5" thickTop="1">
      <c r="B109" s="213"/>
      <c r="C109" s="300"/>
      <c r="D109" s="300"/>
      <c r="E109" s="300"/>
      <c r="F109" s="300"/>
      <c r="G109" s="300"/>
      <c r="H109" s="300"/>
      <c r="I109" s="300"/>
      <c r="J109" s="300"/>
      <c r="K109" s="300"/>
      <c r="L109" s="300"/>
    </row>
    <row r="110" spans="2:12" s="216" customFormat="1" ht="18">
      <c r="B110" s="262"/>
      <c r="C110" s="295" t="s">
        <v>1103</v>
      </c>
      <c r="D110" s="296" t="s">
        <v>158</v>
      </c>
      <c r="E110" s="295" t="s">
        <v>159</v>
      </c>
      <c r="F110" s="295" t="s">
        <v>160</v>
      </c>
      <c r="G110" s="764" t="s">
        <v>161</v>
      </c>
      <c r="H110" s="764"/>
      <c r="I110" s="297" t="s">
        <v>162</v>
      </c>
      <c r="J110" s="296" t="s">
        <v>156</v>
      </c>
      <c r="K110" s="296" t="s">
        <v>163</v>
      </c>
      <c r="L110" s="296" t="s">
        <v>164</v>
      </c>
    </row>
    <row r="111" spans="2:12" s="216" customFormat="1" ht="36">
      <c r="B111" s="262"/>
      <c r="C111" s="276" t="s">
        <v>165</v>
      </c>
      <c r="D111" s="298">
        <v>96995</v>
      </c>
      <c r="E111" s="276" t="s">
        <v>179</v>
      </c>
      <c r="F111" s="276" t="s">
        <v>189</v>
      </c>
      <c r="G111" s="769" t="s">
        <v>253</v>
      </c>
      <c r="H111" s="769"/>
      <c r="I111" s="277" t="s">
        <v>187</v>
      </c>
      <c r="J111" s="278">
        <v>1</v>
      </c>
      <c r="K111" s="279">
        <v>41.78</v>
      </c>
      <c r="L111" s="279">
        <v>41.78</v>
      </c>
    </row>
    <row r="112" spans="2:12" s="290" customFormat="1" ht="18">
      <c r="B112" s="280"/>
      <c r="C112" s="283" t="s">
        <v>1063</v>
      </c>
      <c r="D112" s="299">
        <v>88316</v>
      </c>
      <c r="E112" s="283" t="s">
        <v>179</v>
      </c>
      <c r="F112" s="283" t="s">
        <v>183</v>
      </c>
      <c r="G112" s="765" t="s">
        <v>174</v>
      </c>
      <c r="H112" s="765"/>
      <c r="I112" s="284" t="s">
        <v>180</v>
      </c>
      <c r="J112" s="285">
        <v>2.3986000000000001</v>
      </c>
      <c r="K112" s="286">
        <v>17.420000000000002</v>
      </c>
      <c r="L112" s="286">
        <v>41.78</v>
      </c>
    </row>
    <row r="113" spans="2:12" s="216" customFormat="1" ht="17.5">
      <c r="B113" s="263"/>
      <c r="C113" s="263"/>
      <c r="D113" s="263"/>
      <c r="E113" s="263"/>
      <c r="F113" s="263"/>
      <c r="G113" s="263" t="s">
        <v>168</v>
      </c>
      <c r="H113" s="288">
        <v>29.76</v>
      </c>
      <c r="I113" s="263" t="s">
        <v>169</v>
      </c>
      <c r="J113" s="288">
        <v>0</v>
      </c>
      <c r="K113" s="263" t="s">
        <v>170</v>
      </c>
      <c r="L113" s="288">
        <v>29.76</v>
      </c>
    </row>
    <row r="114" spans="2:12" s="216" customFormat="1" ht="18" thickBot="1">
      <c r="B114" s="263"/>
      <c r="C114" s="263"/>
      <c r="D114" s="263"/>
      <c r="E114" s="263"/>
      <c r="F114" s="263"/>
      <c r="G114" s="263" t="s">
        <v>171</v>
      </c>
      <c r="H114" s="288">
        <v>9.86</v>
      </c>
      <c r="I114" s="263"/>
      <c r="J114" s="770" t="s">
        <v>172</v>
      </c>
      <c r="K114" s="770"/>
      <c r="L114" s="288">
        <v>51.64</v>
      </c>
    </row>
    <row r="115" spans="2:12" s="216" customFormat="1" ht="18.5" thickTop="1">
      <c r="B115" s="213"/>
      <c r="C115" s="300"/>
      <c r="D115" s="300"/>
      <c r="E115" s="300"/>
      <c r="F115" s="300"/>
      <c r="G115" s="300"/>
      <c r="H115" s="300"/>
      <c r="I115" s="300"/>
      <c r="J115" s="300"/>
      <c r="K115" s="300"/>
      <c r="L115" s="300"/>
    </row>
    <row r="116" spans="2:12" s="216" customFormat="1" ht="18">
      <c r="B116" s="280"/>
      <c r="C116" s="295" t="s">
        <v>893</v>
      </c>
      <c r="D116" s="296" t="s">
        <v>158</v>
      </c>
      <c r="E116" s="295" t="s">
        <v>159</v>
      </c>
      <c r="F116" s="295" t="s">
        <v>160</v>
      </c>
      <c r="G116" s="764" t="s">
        <v>161</v>
      </c>
      <c r="H116" s="764"/>
      <c r="I116" s="297" t="s">
        <v>162</v>
      </c>
      <c r="J116" s="296" t="s">
        <v>156</v>
      </c>
      <c r="K116" s="296" t="s">
        <v>163</v>
      </c>
      <c r="L116" s="296" t="s">
        <v>164</v>
      </c>
    </row>
    <row r="117" spans="2:12" s="216" customFormat="1" ht="54">
      <c r="B117" s="213"/>
      <c r="C117" s="276" t="s">
        <v>165</v>
      </c>
      <c r="D117" s="298">
        <v>96544</v>
      </c>
      <c r="E117" s="276" t="s">
        <v>179</v>
      </c>
      <c r="F117" s="276" t="s">
        <v>866</v>
      </c>
      <c r="G117" s="769" t="s">
        <v>238</v>
      </c>
      <c r="H117" s="769"/>
      <c r="I117" s="277" t="s">
        <v>190</v>
      </c>
      <c r="J117" s="278">
        <v>1</v>
      </c>
      <c r="K117" s="279">
        <v>17.25</v>
      </c>
      <c r="L117" s="279">
        <v>17.25</v>
      </c>
    </row>
    <row r="118" spans="2:12" s="216" customFormat="1" ht="35">
      <c r="B118" s="262"/>
      <c r="C118" s="283" t="s">
        <v>1063</v>
      </c>
      <c r="D118" s="299">
        <v>88238</v>
      </c>
      <c r="E118" s="283" t="s">
        <v>179</v>
      </c>
      <c r="F118" s="283" t="s">
        <v>965</v>
      </c>
      <c r="G118" s="765" t="s">
        <v>174</v>
      </c>
      <c r="H118" s="765"/>
      <c r="I118" s="284" t="s">
        <v>180</v>
      </c>
      <c r="J118" s="285">
        <v>4.9000000000000002E-2</v>
      </c>
      <c r="K118" s="286">
        <v>17.420000000000002</v>
      </c>
      <c r="L118" s="286">
        <v>0.85</v>
      </c>
    </row>
    <row r="119" spans="2:12" s="216" customFormat="1" ht="17.5">
      <c r="B119" s="262"/>
      <c r="C119" s="283" t="s">
        <v>1063</v>
      </c>
      <c r="D119" s="299">
        <v>88245</v>
      </c>
      <c r="E119" s="283" t="s">
        <v>179</v>
      </c>
      <c r="F119" s="283" t="s">
        <v>966</v>
      </c>
      <c r="G119" s="765" t="s">
        <v>174</v>
      </c>
      <c r="H119" s="765"/>
      <c r="I119" s="284" t="s">
        <v>180</v>
      </c>
      <c r="J119" s="285">
        <v>0.151</v>
      </c>
      <c r="K119" s="286">
        <v>21.66</v>
      </c>
      <c r="L119" s="286">
        <v>3.27</v>
      </c>
    </row>
    <row r="120" spans="2:12" s="290" customFormat="1" ht="35">
      <c r="B120" s="280"/>
      <c r="C120" s="283" t="s">
        <v>1063</v>
      </c>
      <c r="D120" s="299">
        <v>92801</v>
      </c>
      <c r="E120" s="283" t="s">
        <v>179</v>
      </c>
      <c r="F120" s="283" t="s">
        <v>967</v>
      </c>
      <c r="G120" s="765" t="s">
        <v>238</v>
      </c>
      <c r="H120" s="765"/>
      <c r="I120" s="284" t="s">
        <v>190</v>
      </c>
      <c r="J120" s="285">
        <v>1</v>
      </c>
      <c r="K120" s="286">
        <v>12.25</v>
      </c>
      <c r="L120" s="286">
        <v>12.25</v>
      </c>
    </row>
    <row r="121" spans="2:12" s="216" customFormat="1" ht="52.5">
      <c r="B121" s="262"/>
      <c r="C121" s="283" t="s">
        <v>175</v>
      </c>
      <c r="D121" s="299">
        <v>39017</v>
      </c>
      <c r="E121" s="283" t="s">
        <v>179</v>
      </c>
      <c r="F121" s="283" t="s">
        <v>968</v>
      </c>
      <c r="G121" s="765" t="s">
        <v>241</v>
      </c>
      <c r="H121" s="765"/>
      <c r="I121" s="284" t="s">
        <v>173</v>
      </c>
      <c r="J121" s="285">
        <v>1.19</v>
      </c>
      <c r="K121" s="286">
        <v>0.22</v>
      </c>
      <c r="L121" s="286">
        <v>0.26</v>
      </c>
    </row>
    <row r="122" spans="2:12" s="216" customFormat="1" ht="35">
      <c r="B122" s="262"/>
      <c r="C122" s="283" t="s">
        <v>175</v>
      </c>
      <c r="D122" s="299">
        <v>43132</v>
      </c>
      <c r="E122" s="283" t="s">
        <v>179</v>
      </c>
      <c r="F122" s="283" t="s">
        <v>969</v>
      </c>
      <c r="G122" s="765" t="s">
        <v>241</v>
      </c>
      <c r="H122" s="765"/>
      <c r="I122" s="284" t="s">
        <v>190</v>
      </c>
      <c r="J122" s="285">
        <v>2.5000000000000001E-2</v>
      </c>
      <c r="K122" s="286">
        <v>24.95</v>
      </c>
      <c r="L122" s="286">
        <v>0.62</v>
      </c>
    </row>
    <row r="123" spans="2:12" s="216" customFormat="1" ht="17.5">
      <c r="B123" s="262"/>
      <c r="C123" s="263"/>
      <c r="D123" s="263"/>
      <c r="E123" s="263"/>
      <c r="F123" s="263"/>
      <c r="G123" s="263" t="s">
        <v>168</v>
      </c>
      <c r="H123" s="288">
        <v>3.64</v>
      </c>
      <c r="I123" s="263" t="s">
        <v>169</v>
      </c>
      <c r="J123" s="288">
        <v>0</v>
      </c>
      <c r="K123" s="263" t="s">
        <v>170</v>
      </c>
      <c r="L123" s="288">
        <v>3.64</v>
      </c>
    </row>
    <row r="124" spans="2:12" s="216" customFormat="1" ht="18" thickBot="1">
      <c r="B124" s="262"/>
      <c r="C124" s="263"/>
      <c r="D124" s="263"/>
      <c r="E124" s="263"/>
      <c r="F124" s="263"/>
      <c r="G124" s="263" t="s">
        <v>171</v>
      </c>
      <c r="H124" s="288">
        <v>4.07</v>
      </c>
      <c r="I124" s="263"/>
      <c r="J124" s="770" t="s">
        <v>172</v>
      </c>
      <c r="K124" s="770"/>
      <c r="L124" s="288">
        <v>21.32</v>
      </c>
    </row>
    <row r="125" spans="2:12" s="216" customFormat="1" ht="18.5" thickTop="1">
      <c r="B125" s="262"/>
      <c r="C125" s="300"/>
      <c r="D125" s="300"/>
      <c r="E125" s="300"/>
      <c r="F125" s="300"/>
      <c r="G125" s="300"/>
      <c r="H125" s="300"/>
      <c r="I125" s="300"/>
      <c r="J125" s="300"/>
      <c r="K125" s="300"/>
      <c r="L125" s="300"/>
    </row>
    <row r="126" spans="2:12" s="216" customFormat="1" ht="18">
      <c r="B126" s="262"/>
      <c r="C126" s="295" t="s">
        <v>894</v>
      </c>
      <c r="D126" s="296" t="s">
        <v>158</v>
      </c>
      <c r="E126" s="295" t="s">
        <v>159</v>
      </c>
      <c r="F126" s="295" t="s">
        <v>160</v>
      </c>
      <c r="G126" s="764" t="s">
        <v>161</v>
      </c>
      <c r="H126" s="764"/>
      <c r="I126" s="297" t="s">
        <v>162</v>
      </c>
      <c r="J126" s="296" t="s">
        <v>156</v>
      </c>
      <c r="K126" s="296" t="s">
        <v>163</v>
      </c>
      <c r="L126" s="296" t="s">
        <v>164</v>
      </c>
    </row>
    <row r="127" spans="2:12" s="216" customFormat="1" ht="72">
      <c r="B127" s="262"/>
      <c r="C127" s="276" t="s">
        <v>165</v>
      </c>
      <c r="D127" s="298">
        <v>92759</v>
      </c>
      <c r="E127" s="276" t="s">
        <v>179</v>
      </c>
      <c r="F127" s="276" t="s">
        <v>867</v>
      </c>
      <c r="G127" s="769" t="s">
        <v>238</v>
      </c>
      <c r="H127" s="769"/>
      <c r="I127" s="277" t="s">
        <v>190</v>
      </c>
      <c r="J127" s="278">
        <v>1</v>
      </c>
      <c r="K127" s="279">
        <v>15.22</v>
      </c>
      <c r="L127" s="279">
        <v>15.22</v>
      </c>
    </row>
    <row r="128" spans="2:12" s="290" customFormat="1" ht="35">
      <c r="B128" s="280"/>
      <c r="C128" s="283" t="s">
        <v>1063</v>
      </c>
      <c r="D128" s="299">
        <v>88238</v>
      </c>
      <c r="E128" s="283" t="s">
        <v>179</v>
      </c>
      <c r="F128" s="283" t="s">
        <v>965</v>
      </c>
      <c r="G128" s="765" t="s">
        <v>174</v>
      </c>
      <c r="H128" s="765"/>
      <c r="I128" s="284" t="s">
        <v>180</v>
      </c>
      <c r="J128" s="285">
        <v>1.7500000000000002E-2</v>
      </c>
      <c r="K128" s="286">
        <v>17.420000000000002</v>
      </c>
      <c r="L128" s="286">
        <v>0.3</v>
      </c>
    </row>
    <row r="129" spans="2:12" s="216" customFormat="1" ht="17.5">
      <c r="B129" s="262"/>
      <c r="C129" s="283" t="s">
        <v>1063</v>
      </c>
      <c r="D129" s="299">
        <v>88245</v>
      </c>
      <c r="E129" s="283" t="s">
        <v>179</v>
      </c>
      <c r="F129" s="283" t="s">
        <v>966</v>
      </c>
      <c r="G129" s="765" t="s">
        <v>174</v>
      </c>
      <c r="H129" s="765"/>
      <c r="I129" s="284" t="s">
        <v>180</v>
      </c>
      <c r="J129" s="285">
        <v>0.1069</v>
      </c>
      <c r="K129" s="286">
        <v>21.66</v>
      </c>
      <c r="L129" s="286">
        <v>2.31</v>
      </c>
    </row>
    <row r="130" spans="2:12" s="216" customFormat="1" ht="35">
      <c r="B130" s="262"/>
      <c r="C130" s="283" t="s">
        <v>1063</v>
      </c>
      <c r="D130" s="299">
        <v>92800</v>
      </c>
      <c r="E130" s="283" t="s">
        <v>179</v>
      </c>
      <c r="F130" s="283" t="s">
        <v>970</v>
      </c>
      <c r="G130" s="765" t="s">
        <v>238</v>
      </c>
      <c r="H130" s="765"/>
      <c r="I130" s="284" t="s">
        <v>190</v>
      </c>
      <c r="J130" s="285">
        <v>1</v>
      </c>
      <c r="K130" s="286">
        <v>11.73</v>
      </c>
      <c r="L130" s="286">
        <v>11.73</v>
      </c>
    </row>
    <row r="131" spans="2:12" s="216" customFormat="1" ht="52.5">
      <c r="B131" s="262"/>
      <c r="C131" s="283" t="s">
        <v>175</v>
      </c>
      <c r="D131" s="299">
        <v>39017</v>
      </c>
      <c r="E131" s="283" t="s">
        <v>179</v>
      </c>
      <c r="F131" s="283" t="s">
        <v>968</v>
      </c>
      <c r="G131" s="765" t="s">
        <v>241</v>
      </c>
      <c r="H131" s="765"/>
      <c r="I131" s="284" t="s">
        <v>173</v>
      </c>
      <c r="J131" s="285">
        <v>1.19</v>
      </c>
      <c r="K131" s="286">
        <v>0.22</v>
      </c>
      <c r="L131" s="286">
        <v>0.26</v>
      </c>
    </row>
    <row r="132" spans="2:12" s="216" customFormat="1" ht="35">
      <c r="B132" s="262"/>
      <c r="C132" s="283" t="s">
        <v>175</v>
      </c>
      <c r="D132" s="299">
        <v>43132</v>
      </c>
      <c r="E132" s="283" t="s">
        <v>179</v>
      </c>
      <c r="F132" s="283" t="s">
        <v>969</v>
      </c>
      <c r="G132" s="765" t="s">
        <v>241</v>
      </c>
      <c r="H132" s="765"/>
      <c r="I132" s="284" t="s">
        <v>190</v>
      </c>
      <c r="J132" s="285">
        <v>2.5000000000000001E-2</v>
      </c>
      <c r="K132" s="286">
        <v>24.95</v>
      </c>
      <c r="L132" s="286">
        <v>0.62</v>
      </c>
    </row>
    <row r="133" spans="2:12" s="216" customFormat="1" ht="17.5">
      <c r="B133" s="263"/>
      <c r="C133" s="263"/>
      <c r="D133" s="263"/>
      <c r="E133" s="263"/>
      <c r="F133" s="263"/>
      <c r="G133" s="263" t="s">
        <v>168</v>
      </c>
      <c r="H133" s="288">
        <v>3.03</v>
      </c>
      <c r="I133" s="263" t="s">
        <v>169</v>
      </c>
      <c r="J133" s="288">
        <v>0</v>
      </c>
      <c r="K133" s="263" t="s">
        <v>170</v>
      </c>
      <c r="L133" s="288">
        <v>3.03</v>
      </c>
    </row>
    <row r="134" spans="2:12" s="216" customFormat="1" ht="18" thickBot="1">
      <c r="B134" s="263"/>
      <c r="C134" s="263"/>
      <c r="D134" s="263"/>
      <c r="E134" s="263"/>
      <c r="F134" s="263"/>
      <c r="G134" s="263" t="s">
        <v>171</v>
      </c>
      <c r="H134" s="288">
        <v>3.59</v>
      </c>
      <c r="I134" s="263"/>
      <c r="J134" s="770" t="s">
        <v>172</v>
      </c>
      <c r="K134" s="770"/>
      <c r="L134" s="288">
        <v>18.809999999999999</v>
      </c>
    </row>
    <row r="135" spans="2:12" s="216" customFormat="1" ht="18.5" thickTop="1">
      <c r="B135" s="213"/>
      <c r="C135" s="300"/>
      <c r="D135" s="300"/>
      <c r="E135" s="300"/>
      <c r="F135" s="300"/>
      <c r="G135" s="300"/>
      <c r="H135" s="300"/>
      <c r="I135" s="300"/>
      <c r="J135" s="300"/>
      <c r="K135" s="300"/>
      <c r="L135" s="300"/>
    </row>
    <row r="136" spans="2:12" s="290" customFormat="1" ht="18">
      <c r="B136" s="280"/>
      <c r="C136" s="295" t="s">
        <v>895</v>
      </c>
      <c r="D136" s="296" t="s">
        <v>158</v>
      </c>
      <c r="E136" s="295" t="s">
        <v>159</v>
      </c>
      <c r="F136" s="295" t="s">
        <v>160</v>
      </c>
      <c r="G136" s="764" t="s">
        <v>161</v>
      </c>
      <c r="H136" s="764"/>
      <c r="I136" s="297" t="s">
        <v>162</v>
      </c>
      <c r="J136" s="296" t="s">
        <v>156</v>
      </c>
      <c r="K136" s="296" t="s">
        <v>163</v>
      </c>
      <c r="L136" s="296" t="s">
        <v>164</v>
      </c>
    </row>
    <row r="137" spans="2:12" s="216" customFormat="1" ht="72">
      <c r="B137" s="213"/>
      <c r="C137" s="276" t="s">
        <v>165</v>
      </c>
      <c r="D137" s="298">
        <v>92761</v>
      </c>
      <c r="E137" s="276" t="s">
        <v>179</v>
      </c>
      <c r="F137" s="276" t="s">
        <v>873</v>
      </c>
      <c r="G137" s="769" t="s">
        <v>238</v>
      </c>
      <c r="H137" s="769"/>
      <c r="I137" s="277" t="s">
        <v>190</v>
      </c>
      <c r="J137" s="278">
        <v>1</v>
      </c>
      <c r="K137" s="279">
        <v>14.53</v>
      </c>
      <c r="L137" s="279">
        <v>14.53</v>
      </c>
    </row>
    <row r="138" spans="2:12" s="216" customFormat="1" ht="35">
      <c r="B138" s="262"/>
      <c r="C138" s="283" t="s">
        <v>1063</v>
      </c>
      <c r="D138" s="299">
        <v>88238</v>
      </c>
      <c r="E138" s="283" t="s">
        <v>179</v>
      </c>
      <c r="F138" s="283" t="s">
        <v>965</v>
      </c>
      <c r="G138" s="765" t="s">
        <v>174</v>
      </c>
      <c r="H138" s="765"/>
      <c r="I138" s="284" t="s">
        <v>180</v>
      </c>
      <c r="J138" s="285">
        <v>9.1999999999999998E-3</v>
      </c>
      <c r="K138" s="286">
        <v>17.420000000000002</v>
      </c>
      <c r="L138" s="286">
        <v>0.16</v>
      </c>
    </row>
    <row r="139" spans="2:12" s="216" customFormat="1" ht="17.5">
      <c r="B139" s="262"/>
      <c r="C139" s="283" t="s">
        <v>1063</v>
      </c>
      <c r="D139" s="299">
        <v>88245</v>
      </c>
      <c r="E139" s="283" t="s">
        <v>179</v>
      </c>
      <c r="F139" s="283" t="s">
        <v>966</v>
      </c>
      <c r="G139" s="765" t="s">
        <v>174</v>
      </c>
      <c r="H139" s="765"/>
      <c r="I139" s="284" t="s">
        <v>180</v>
      </c>
      <c r="J139" s="285">
        <v>5.6099999999999997E-2</v>
      </c>
      <c r="K139" s="286">
        <v>21.66</v>
      </c>
      <c r="L139" s="286">
        <v>1.21</v>
      </c>
    </row>
    <row r="140" spans="2:12" s="216" customFormat="1" ht="35">
      <c r="B140" s="262"/>
      <c r="C140" s="283" t="s">
        <v>1063</v>
      </c>
      <c r="D140" s="299">
        <v>92802</v>
      </c>
      <c r="E140" s="283" t="s">
        <v>179</v>
      </c>
      <c r="F140" s="283" t="s">
        <v>971</v>
      </c>
      <c r="G140" s="765" t="s">
        <v>238</v>
      </c>
      <c r="H140" s="765"/>
      <c r="I140" s="284" t="s">
        <v>190</v>
      </c>
      <c r="J140" s="285">
        <v>1</v>
      </c>
      <c r="K140" s="286">
        <v>12.38</v>
      </c>
      <c r="L140" s="286">
        <v>12.38</v>
      </c>
    </row>
    <row r="141" spans="2:12" s="216" customFormat="1" ht="52.5">
      <c r="B141" s="263"/>
      <c r="C141" s="283" t="s">
        <v>175</v>
      </c>
      <c r="D141" s="299">
        <v>39017</v>
      </c>
      <c r="E141" s="283" t="s">
        <v>179</v>
      </c>
      <c r="F141" s="283" t="s">
        <v>968</v>
      </c>
      <c r="G141" s="765" t="s">
        <v>241</v>
      </c>
      <c r="H141" s="765"/>
      <c r="I141" s="284" t="s">
        <v>173</v>
      </c>
      <c r="J141" s="285">
        <v>0.74299999999999999</v>
      </c>
      <c r="K141" s="286">
        <v>0.22</v>
      </c>
      <c r="L141" s="286">
        <v>0.16</v>
      </c>
    </row>
    <row r="142" spans="2:12" s="216" customFormat="1" ht="35">
      <c r="B142" s="263"/>
      <c r="C142" s="283" t="s">
        <v>175</v>
      </c>
      <c r="D142" s="299">
        <v>43132</v>
      </c>
      <c r="E142" s="283" t="s">
        <v>179</v>
      </c>
      <c r="F142" s="283" t="s">
        <v>969</v>
      </c>
      <c r="G142" s="765" t="s">
        <v>241</v>
      </c>
      <c r="H142" s="765"/>
      <c r="I142" s="284" t="s">
        <v>190</v>
      </c>
      <c r="J142" s="285">
        <v>2.5000000000000001E-2</v>
      </c>
      <c r="K142" s="286">
        <v>24.95</v>
      </c>
      <c r="L142" s="286">
        <v>0.62</v>
      </c>
    </row>
    <row r="143" spans="2:12" s="216" customFormat="1" ht="17.5">
      <c r="B143" s="213"/>
      <c r="C143" s="263"/>
      <c r="D143" s="263"/>
      <c r="E143" s="263"/>
      <c r="F143" s="263"/>
      <c r="G143" s="263" t="s">
        <v>168</v>
      </c>
      <c r="H143" s="288">
        <v>1.32</v>
      </c>
      <c r="I143" s="263" t="s">
        <v>169</v>
      </c>
      <c r="J143" s="288">
        <v>0</v>
      </c>
      <c r="K143" s="263" t="s">
        <v>170</v>
      </c>
      <c r="L143" s="288">
        <v>1.32</v>
      </c>
    </row>
    <row r="144" spans="2:12" s="290" customFormat="1" ht="18.5" thickBot="1">
      <c r="B144" s="280"/>
      <c r="C144" s="263"/>
      <c r="D144" s="263"/>
      <c r="E144" s="263"/>
      <c r="F144" s="263"/>
      <c r="G144" s="263" t="s">
        <v>171</v>
      </c>
      <c r="H144" s="288">
        <v>3.43</v>
      </c>
      <c r="I144" s="263"/>
      <c r="J144" s="770" t="s">
        <v>172</v>
      </c>
      <c r="K144" s="770"/>
      <c r="L144" s="288">
        <v>17.96</v>
      </c>
    </row>
    <row r="145" spans="2:12" s="216" customFormat="1" ht="18.5" thickTop="1">
      <c r="B145" s="213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</row>
    <row r="146" spans="2:12" s="216" customFormat="1" ht="18">
      <c r="B146" s="262"/>
      <c r="C146" s="295" t="s">
        <v>896</v>
      </c>
      <c r="D146" s="296" t="s">
        <v>158</v>
      </c>
      <c r="E146" s="295" t="s">
        <v>159</v>
      </c>
      <c r="F146" s="295" t="s">
        <v>160</v>
      </c>
      <c r="G146" s="764" t="s">
        <v>161</v>
      </c>
      <c r="H146" s="764"/>
      <c r="I146" s="297" t="s">
        <v>162</v>
      </c>
      <c r="J146" s="296" t="s">
        <v>156</v>
      </c>
      <c r="K146" s="296" t="s">
        <v>163</v>
      </c>
      <c r="L146" s="296" t="s">
        <v>164</v>
      </c>
    </row>
    <row r="147" spans="2:12" s="216" customFormat="1" ht="54">
      <c r="B147" s="262"/>
      <c r="C147" s="276" t="s">
        <v>165</v>
      </c>
      <c r="D147" s="298">
        <v>96619</v>
      </c>
      <c r="E147" s="276" t="s">
        <v>179</v>
      </c>
      <c r="F147" s="276" t="s">
        <v>868</v>
      </c>
      <c r="G147" s="769" t="s">
        <v>238</v>
      </c>
      <c r="H147" s="769"/>
      <c r="I147" s="277" t="s">
        <v>178</v>
      </c>
      <c r="J147" s="278">
        <v>1</v>
      </c>
      <c r="K147" s="279">
        <v>32.49</v>
      </c>
      <c r="L147" s="279">
        <v>32.49</v>
      </c>
    </row>
    <row r="148" spans="2:12" s="216" customFormat="1" ht="17.5">
      <c r="B148" s="262"/>
      <c r="C148" s="283" t="s">
        <v>1063</v>
      </c>
      <c r="D148" s="299">
        <v>88309</v>
      </c>
      <c r="E148" s="283" t="s">
        <v>179</v>
      </c>
      <c r="F148" s="283" t="s">
        <v>248</v>
      </c>
      <c r="G148" s="765" t="s">
        <v>174</v>
      </c>
      <c r="H148" s="765"/>
      <c r="I148" s="284" t="s">
        <v>180</v>
      </c>
      <c r="J148" s="285">
        <v>0.31059999999999999</v>
      </c>
      <c r="K148" s="286">
        <v>21.83</v>
      </c>
      <c r="L148" s="286">
        <v>6.78</v>
      </c>
    </row>
    <row r="149" spans="2:12" s="216" customFormat="1" ht="17.5">
      <c r="B149" s="263"/>
      <c r="C149" s="283" t="s">
        <v>1063</v>
      </c>
      <c r="D149" s="299">
        <v>88316</v>
      </c>
      <c r="E149" s="283" t="s">
        <v>179</v>
      </c>
      <c r="F149" s="283" t="s">
        <v>183</v>
      </c>
      <c r="G149" s="765" t="s">
        <v>174</v>
      </c>
      <c r="H149" s="765"/>
      <c r="I149" s="284" t="s">
        <v>180</v>
      </c>
      <c r="J149" s="285">
        <v>8.4699999999999998E-2</v>
      </c>
      <c r="K149" s="286">
        <v>17.420000000000002</v>
      </c>
      <c r="L149" s="286">
        <v>1.47</v>
      </c>
    </row>
    <row r="150" spans="2:12" s="216" customFormat="1" ht="70">
      <c r="B150" s="263"/>
      <c r="C150" s="283" t="s">
        <v>1063</v>
      </c>
      <c r="D150" s="299">
        <v>94968</v>
      </c>
      <c r="E150" s="283" t="s">
        <v>179</v>
      </c>
      <c r="F150" s="283" t="s">
        <v>972</v>
      </c>
      <c r="G150" s="765" t="s">
        <v>238</v>
      </c>
      <c r="H150" s="765"/>
      <c r="I150" s="284" t="s">
        <v>187</v>
      </c>
      <c r="J150" s="285">
        <v>5.6500000000000002E-2</v>
      </c>
      <c r="K150" s="286">
        <v>429.08</v>
      </c>
      <c r="L150" s="286">
        <v>24.24</v>
      </c>
    </row>
    <row r="151" spans="2:12" s="216" customFormat="1" ht="17.5">
      <c r="B151" s="213"/>
      <c r="C151" s="263"/>
      <c r="D151" s="263"/>
      <c r="E151" s="263"/>
      <c r="F151" s="263"/>
      <c r="G151" s="263" t="s">
        <v>168</v>
      </c>
      <c r="H151" s="288">
        <v>8.58</v>
      </c>
      <c r="I151" s="263" t="s">
        <v>169</v>
      </c>
      <c r="J151" s="288">
        <v>0</v>
      </c>
      <c r="K151" s="263" t="s">
        <v>170</v>
      </c>
      <c r="L151" s="288">
        <v>8.58</v>
      </c>
    </row>
    <row r="152" spans="2:12" s="290" customFormat="1" ht="18.5" thickBot="1">
      <c r="B152" s="280"/>
      <c r="C152" s="263"/>
      <c r="D152" s="263"/>
      <c r="E152" s="263"/>
      <c r="F152" s="263"/>
      <c r="G152" s="263" t="s">
        <v>171</v>
      </c>
      <c r="H152" s="288">
        <v>7.67</v>
      </c>
      <c r="I152" s="263"/>
      <c r="J152" s="770" t="s">
        <v>172</v>
      </c>
      <c r="K152" s="770"/>
      <c r="L152" s="288">
        <v>40.159999999999997</v>
      </c>
    </row>
    <row r="153" spans="2:12" s="216" customFormat="1" ht="18.5" thickTop="1">
      <c r="B153" s="213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</row>
    <row r="154" spans="2:12" s="216" customFormat="1" ht="18">
      <c r="B154" s="262"/>
      <c r="C154" s="295" t="s">
        <v>1104</v>
      </c>
      <c r="D154" s="296" t="s">
        <v>158</v>
      </c>
      <c r="E154" s="295" t="s">
        <v>159</v>
      </c>
      <c r="F154" s="295" t="s">
        <v>160</v>
      </c>
      <c r="G154" s="764" t="s">
        <v>161</v>
      </c>
      <c r="H154" s="764"/>
      <c r="I154" s="297" t="s">
        <v>162</v>
      </c>
      <c r="J154" s="296" t="s">
        <v>156</v>
      </c>
      <c r="K154" s="296" t="s">
        <v>163</v>
      </c>
      <c r="L154" s="296" t="s">
        <v>164</v>
      </c>
    </row>
    <row r="155" spans="2:12" s="216" customFormat="1" ht="72">
      <c r="B155" s="262"/>
      <c r="C155" s="276" t="s">
        <v>165</v>
      </c>
      <c r="D155" s="298">
        <v>94965</v>
      </c>
      <c r="E155" s="276" t="s">
        <v>179</v>
      </c>
      <c r="F155" s="276" t="s">
        <v>869</v>
      </c>
      <c r="G155" s="769" t="s">
        <v>238</v>
      </c>
      <c r="H155" s="769"/>
      <c r="I155" s="277" t="s">
        <v>187</v>
      </c>
      <c r="J155" s="278">
        <v>1</v>
      </c>
      <c r="K155" s="279">
        <v>554.51</v>
      </c>
      <c r="L155" s="279">
        <v>554.51</v>
      </c>
    </row>
    <row r="156" spans="2:12" s="216" customFormat="1" ht="17.5">
      <c r="B156" s="262"/>
      <c r="C156" s="283" t="s">
        <v>1063</v>
      </c>
      <c r="D156" s="299">
        <v>88316</v>
      </c>
      <c r="E156" s="283" t="s">
        <v>179</v>
      </c>
      <c r="F156" s="283" t="s">
        <v>183</v>
      </c>
      <c r="G156" s="765" t="s">
        <v>174</v>
      </c>
      <c r="H156" s="765"/>
      <c r="I156" s="284" t="s">
        <v>180</v>
      </c>
      <c r="J156" s="285">
        <v>2.3117000000000001</v>
      </c>
      <c r="K156" s="286">
        <v>17.420000000000002</v>
      </c>
      <c r="L156" s="286">
        <v>40.26</v>
      </c>
    </row>
    <row r="157" spans="2:12" s="216" customFormat="1" ht="52.5">
      <c r="B157" s="263"/>
      <c r="C157" s="283" t="s">
        <v>1063</v>
      </c>
      <c r="D157" s="299">
        <v>88377</v>
      </c>
      <c r="E157" s="283" t="s">
        <v>179</v>
      </c>
      <c r="F157" s="283" t="s">
        <v>864</v>
      </c>
      <c r="G157" s="765" t="s">
        <v>174</v>
      </c>
      <c r="H157" s="765"/>
      <c r="I157" s="284" t="s">
        <v>180</v>
      </c>
      <c r="J157" s="285">
        <v>1.4637</v>
      </c>
      <c r="K157" s="286">
        <v>15.75</v>
      </c>
      <c r="L157" s="286">
        <v>23.05</v>
      </c>
    </row>
    <row r="158" spans="2:12" s="216" customFormat="1" ht="70">
      <c r="B158" s="263"/>
      <c r="C158" s="283" t="s">
        <v>1063</v>
      </c>
      <c r="D158" s="299">
        <v>88830</v>
      </c>
      <c r="E158" s="283" t="s">
        <v>179</v>
      </c>
      <c r="F158" s="283" t="s">
        <v>973</v>
      </c>
      <c r="G158" s="765" t="s">
        <v>181</v>
      </c>
      <c r="H158" s="765"/>
      <c r="I158" s="284" t="s">
        <v>182</v>
      </c>
      <c r="J158" s="285">
        <v>0.75339999999999996</v>
      </c>
      <c r="K158" s="286">
        <v>2.11</v>
      </c>
      <c r="L158" s="286">
        <v>1.58</v>
      </c>
    </row>
    <row r="159" spans="2:12" s="216" customFormat="1" ht="70">
      <c r="B159" s="213"/>
      <c r="C159" s="283" t="s">
        <v>1063</v>
      </c>
      <c r="D159" s="299">
        <v>88831</v>
      </c>
      <c r="E159" s="283" t="s">
        <v>179</v>
      </c>
      <c r="F159" s="283" t="s">
        <v>974</v>
      </c>
      <c r="G159" s="765" t="s">
        <v>181</v>
      </c>
      <c r="H159" s="765"/>
      <c r="I159" s="284" t="s">
        <v>245</v>
      </c>
      <c r="J159" s="285">
        <v>0.71030000000000004</v>
      </c>
      <c r="K159" s="286">
        <v>0.4</v>
      </c>
      <c r="L159" s="286">
        <v>0.28000000000000003</v>
      </c>
    </row>
    <row r="160" spans="2:12" s="216" customFormat="1" ht="35">
      <c r="B160" s="280"/>
      <c r="C160" s="283" t="s">
        <v>175</v>
      </c>
      <c r="D160" s="299">
        <v>370</v>
      </c>
      <c r="E160" s="283" t="s">
        <v>179</v>
      </c>
      <c r="F160" s="283" t="s">
        <v>975</v>
      </c>
      <c r="G160" s="765" t="s">
        <v>241</v>
      </c>
      <c r="H160" s="765"/>
      <c r="I160" s="284" t="s">
        <v>187</v>
      </c>
      <c r="J160" s="285">
        <v>0.72289999999999999</v>
      </c>
      <c r="K160" s="286">
        <v>127.95</v>
      </c>
      <c r="L160" s="286">
        <v>92.49</v>
      </c>
    </row>
    <row r="161" spans="2:12" s="216" customFormat="1" ht="17.5">
      <c r="B161" s="213"/>
      <c r="C161" s="283" t="s">
        <v>175</v>
      </c>
      <c r="D161" s="299">
        <v>1379</v>
      </c>
      <c r="E161" s="283" t="s">
        <v>179</v>
      </c>
      <c r="F161" s="283" t="s">
        <v>976</v>
      </c>
      <c r="G161" s="765" t="s">
        <v>241</v>
      </c>
      <c r="H161" s="765"/>
      <c r="I161" s="284" t="s">
        <v>190</v>
      </c>
      <c r="J161" s="285">
        <v>362.65789999999998</v>
      </c>
      <c r="K161" s="286">
        <v>0.91</v>
      </c>
      <c r="L161" s="286">
        <v>330.01</v>
      </c>
    </row>
    <row r="162" spans="2:12" s="290" customFormat="1" ht="35">
      <c r="B162" s="280"/>
      <c r="C162" s="283" t="s">
        <v>175</v>
      </c>
      <c r="D162" s="299">
        <v>4721</v>
      </c>
      <c r="E162" s="283" t="s">
        <v>179</v>
      </c>
      <c r="F162" s="283" t="s">
        <v>977</v>
      </c>
      <c r="G162" s="765" t="s">
        <v>241</v>
      </c>
      <c r="H162" s="765"/>
      <c r="I162" s="284" t="s">
        <v>187</v>
      </c>
      <c r="J162" s="285">
        <v>0.59340000000000004</v>
      </c>
      <c r="K162" s="286">
        <v>112.64</v>
      </c>
      <c r="L162" s="286">
        <v>66.84</v>
      </c>
    </row>
    <row r="163" spans="2:12" s="216" customFormat="1" ht="17.5">
      <c r="B163" s="262"/>
      <c r="C163" s="263"/>
      <c r="D163" s="263"/>
      <c r="E163" s="263"/>
      <c r="F163" s="263"/>
      <c r="G163" s="263" t="s">
        <v>168</v>
      </c>
      <c r="H163" s="288">
        <v>45.87</v>
      </c>
      <c r="I163" s="263" t="s">
        <v>169</v>
      </c>
      <c r="J163" s="288">
        <v>0</v>
      </c>
      <c r="K163" s="263" t="s">
        <v>170</v>
      </c>
      <c r="L163" s="288">
        <v>45.87</v>
      </c>
    </row>
    <row r="164" spans="2:12" s="216" customFormat="1" ht="18" thickBot="1">
      <c r="B164" s="263"/>
      <c r="C164" s="263"/>
      <c r="D164" s="263"/>
      <c r="E164" s="263"/>
      <c r="F164" s="263"/>
      <c r="G164" s="263" t="s">
        <v>171</v>
      </c>
      <c r="H164" s="288">
        <v>130.91</v>
      </c>
      <c r="I164" s="263"/>
      <c r="J164" s="770" t="s">
        <v>172</v>
      </c>
      <c r="K164" s="770"/>
      <c r="L164" s="288">
        <v>685.42</v>
      </c>
    </row>
    <row r="165" spans="2:12" s="216" customFormat="1" ht="18.5" thickTop="1">
      <c r="B165" s="263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</row>
    <row r="166" spans="2:12" s="216" customFormat="1" ht="18">
      <c r="B166" s="213"/>
      <c r="C166" s="295" t="s">
        <v>1105</v>
      </c>
      <c r="D166" s="296" t="s">
        <v>158</v>
      </c>
      <c r="E166" s="295" t="s">
        <v>159</v>
      </c>
      <c r="F166" s="295" t="s">
        <v>160</v>
      </c>
      <c r="G166" s="764" t="s">
        <v>161</v>
      </c>
      <c r="H166" s="764"/>
      <c r="I166" s="297" t="s">
        <v>162</v>
      </c>
      <c r="J166" s="296" t="s">
        <v>156</v>
      </c>
      <c r="K166" s="296" t="s">
        <v>163</v>
      </c>
      <c r="L166" s="296" t="s">
        <v>164</v>
      </c>
    </row>
    <row r="167" spans="2:12" s="216" customFormat="1" ht="54">
      <c r="B167" s="280"/>
      <c r="C167" s="276" t="s">
        <v>165</v>
      </c>
      <c r="D167" s="298">
        <v>103670</v>
      </c>
      <c r="E167" s="276" t="s">
        <v>179</v>
      </c>
      <c r="F167" s="276" t="s">
        <v>870</v>
      </c>
      <c r="G167" s="769" t="s">
        <v>238</v>
      </c>
      <c r="H167" s="769"/>
      <c r="I167" s="277" t="s">
        <v>187</v>
      </c>
      <c r="J167" s="278">
        <v>1</v>
      </c>
      <c r="K167" s="279">
        <v>237.12</v>
      </c>
      <c r="L167" s="279">
        <v>237.12</v>
      </c>
    </row>
    <row r="168" spans="2:12" s="216" customFormat="1" ht="35">
      <c r="B168" s="213"/>
      <c r="C168" s="283" t="s">
        <v>1063</v>
      </c>
      <c r="D168" s="299">
        <v>88262</v>
      </c>
      <c r="E168" s="283" t="s">
        <v>179</v>
      </c>
      <c r="F168" s="283" t="s">
        <v>239</v>
      </c>
      <c r="G168" s="765" t="s">
        <v>174</v>
      </c>
      <c r="H168" s="765"/>
      <c r="I168" s="284" t="s">
        <v>180</v>
      </c>
      <c r="J168" s="285">
        <v>2.4590000000000001</v>
      </c>
      <c r="K168" s="286">
        <v>21.48</v>
      </c>
      <c r="L168" s="286">
        <v>52.81</v>
      </c>
    </row>
    <row r="169" spans="2:12" s="216" customFormat="1" ht="17.5">
      <c r="B169" s="262"/>
      <c r="C169" s="283" t="s">
        <v>1063</v>
      </c>
      <c r="D169" s="299">
        <v>88309</v>
      </c>
      <c r="E169" s="283" t="s">
        <v>179</v>
      </c>
      <c r="F169" s="283" t="s">
        <v>248</v>
      </c>
      <c r="G169" s="765" t="s">
        <v>174</v>
      </c>
      <c r="H169" s="765"/>
      <c r="I169" s="284" t="s">
        <v>180</v>
      </c>
      <c r="J169" s="285">
        <v>2.4590000000000001</v>
      </c>
      <c r="K169" s="286">
        <v>21.83</v>
      </c>
      <c r="L169" s="286">
        <v>53.67</v>
      </c>
    </row>
    <row r="170" spans="2:12" s="290" customFormat="1" ht="18">
      <c r="B170" s="280"/>
      <c r="C170" s="283" t="s">
        <v>1063</v>
      </c>
      <c r="D170" s="299">
        <v>88316</v>
      </c>
      <c r="E170" s="283" t="s">
        <v>179</v>
      </c>
      <c r="F170" s="283" t="s">
        <v>183</v>
      </c>
      <c r="G170" s="765" t="s">
        <v>174</v>
      </c>
      <c r="H170" s="765"/>
      <c r="I170" s="284" t="s">
        <v>180</v>
      </c>
      <c r="J170" s="285">
        <v>7.3769999999999998</v>
      </c>
      <c r="K170" s="286">
        <v>17.420000000000002</v>
      </c>
      <c r="L170" s="286">
        <v>128.5</v>
      </c>
    </row>
    <row r="171" spans="2:12" s="216" customFormat="1" ht="52.5">
      <c r="B171" s="262"/>
      <c r="C171" s="283" t="s">
        <v>1063</v>
      </c>
      <c r="D171" s="299">
        <v>90586</v>
      </c>
      <c r="E171" s="283" t="s">
        <v>179</v>
      </c>
      <c r="F171" s="283" t="s">
        <v>978</v>
      </c>
      <c r="G171" s="765" t="s">
        <v>181</v>
      </c>
      <c r="H171" s="765"/>
      <c r="I171" s="284" t="s">
        <v>182</v>
      </c>
      <c r="J171" s="285">
        <v>1.042</v>
      </c>
      <c r="K171" s="286">
        <v>1.39</v>
      </c>
      <c r="L171" s="286">
        <v>1.44</v>
      </c>
    </row>
    <row r="172" spans="2:12" s="216" customFormat="1" ht="52.5">
      <c r="B172" s="262"/>
      <c r="C172" s="283" t="s">
        <v>1063</v>
      </c>
      <c r="D172" s="299">
        <v>90587</v>
      </c>
      <c r="E172" s="283" t="s">
        <v>179</v>
      </c>
      <c r="F172" s="283" t="s">
        <v>979</v>
      </c>
      <c r="G172" s="765" t="s">
        <v>181</v>
      </c>
      <c r="H172" s="765"/>
      <c r="I172" s="284" t="s">
        <v>245</v>
      </c>
      <c r="J172" s="285">
        <v>1.417</v>
      </c>
      <c r="K172" s="286">
        <v>0.5</v>
      </c>
      <c r="L172" s="286">
        <v>0.7</v>
      </c>
    </row>
    <row r="173" spans="2:12" s="216" customFormat="1" ht="17.5">
      <c r="B173" s="262"/>
      <c r="C173" s="263"/>
      <c r="D173" s="263"/>
      <c r="E173" s="263"/>
      <c r="F173" s="263"/>
      <c r="G173" s="263" t="s">
        <v>168</v>
      </c>
      <c r="H173" s="288">
        <v>173</v>
      </c>
      <c r="I173" s="263" t="s">
        <v>169</v>
      </c>
      <c r="J173" s="288">
        <v>0</v>
      </c>
      <c r="K173" s="263" t="s">
        <v>170</v>
      </c>
      <c r="L173" s="288">
        <v>173</v>
      </c>
    </row>
    <row r="174" spans="2:12" s="216" customFormat="1" ht="18" thickBot="1">
      <c r="B174" s="263"/>
      <c r="C174" s="263"/>
      <c r="D174" s="263"/>
      <c r="E174" s="263"/>
      <c r="F174" s="263"/>
      <c r="G174" s="263" t="s">
        <v>171</v>
      </c>
      <c r="H174" s="288">
        <v>55.98</v>
      </c>
      <c r="I174" s="263"/>
      <c r="J174" s="770" t="s">
        <v>172</v>
      </c>
      <c r="K174" s="770"/>
      <c r="L174" s="288">
        <v>293.10000000000002</v>
      </c>
    </row>
    <row r="175" spans="2:12" s="216" customFormat="1" ht="18.5" thickTop="1">
      <c r="B175" s="263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</row>
    <row r="176" spans="2:12" s="216" customFormat="1" ht="18">
      <c r="B176" s="213"/>
      <c r="C176" s="295" t="s">
        <v>1106</v>
      </c>
      <c r="D176" s="296" t="s">
        <v>158</v>
      </c>
      <c r="E176" s="295" t="s">
        <v>159</v>
      </c>
      <c r="F176" s="295" t="s">
        <v>160</v>
      </c>
      <c r="G176" s="764" t="s">
        <v>161</v>
      </c>
      <c r="H176" s="764"/>
      <c r="I176" s="297" t="s">
        <v>162</v>
      </c>
      <c r="J176" s="296" t="s">
        <v>156</v>
      </c>
      <c r="K176" s="296" t="s">
        <v>163</v>
      </c>
      <c r="L176" s="296" t="s">
        <v>164</v>
      </c>
    </row>
    <row r="177" spans="2:12" s="216" customFormat="1" ht="54">
      <c r="B177" s="280"/>
      <c r="C177" s="276" t="s">
        <v>165</v>
      </c>
      <c r="D177" s="298" t="s">
        <v>936</v>
      </c>
      <c r="E177" s="276" t="s">
        <v>166</v>
      </c>
      <c r="F177" s="276" t="s">
        <v>931</v>
      </c>
      <c r="G177" s="769" t="s">
        <v>238</v>
      </c>
      <c r="H177" s="769"/>
      <c r="I177" s="277" t="s">
        <v>178</v>
      </c>
      <c r="J177" s="278">
        <v>1</v>
      </c>
      <c r="K177" s="279">
        <v>70.5</v>
      </c>
      <c r="L177" s="279">
        <v>70.5</v>
      </c>
    </row>
    <row r="178" spans="2:12" s="216" customFormat="1" ht="35">
      <c r="B178" s="213"/>
      <c r="C178" s="283" t="s">
        <v>1063</v>
      </c>
      <c r="D178" s="299">
        <v>88239</v>
      </c>
      <c r="E178" s="283" t="s">
        <v>179</v>
      </c>
      <c r="F178" s="283" t="s">
        <v>960</v>
      </c>
      <c r="G178" s="765" t="s">
        <v>174</v>
      </c>
      <c r="H178" s="765"/>
      <c r="I178" s="284" t="s">
        <v>180</v>
      </c>
      <c r="J178" s="285">
        <v>0.47099999999999997</v>
      </c>
      <c r="K178" s="286">
        <v>18.309999999999999</v>
      </c>
      <c r="L178" s="286">
        <v>8.6199999999999992</v>
      </c>
    </row>
    <row r="179" spans="2:12" s="216" customFormat="1" ht="35">
      <c r="B179" s="262"/>
      <c r="C179" s="283" t="s">
        <v>1063</v>
      </c>
      <c r="D179" s="299">
        <v>88262</v>
      </c>
      <c r="E179" s="283" t="s">
        <v>179</v>
      </c>
      <c r="F179" s="283" t="s">
        <v>239</v>
      </c>
      <c r="G179" s="765" t="s">
        <v>174</v>
      </c>
      <c r="H179" s="765"/>
      <c r="I179" s="284" t="s">
        <v>180</v>
      </c>
      <c r="J179" s="285">
        <v>1.145</v>
      </c>
      <c r="K179" s="286">
        <v>21.48</v>
      </c>
      <c r="L179" s="286">
        <v>24.59</v>
      </c>
    </row>
    <row r="180" spans="2:12" s="290" customFormat="1" ht="52.5">
      <c r="B180" s="291"/>
      <c r="C180" s="283" t="s">
        <v>1063</v>
      </c>
      <c r="D180" s="299">
        <v>91692</v>
      </c>
      <c r="E180" s="283" t="s">
        <v>179</v>
      </c>
      <c r="F180" s="283" t="s">
        <v>961</v>
      </c>
      <c r="G180" s="765" t="s">
        <v>181</v>
      </c>
      <c r="H180" s="765"/>
      <c r="I180" s="284" t="s">
        <v>182</v>
      </c>
      <c r="J180" s="285">
        <v>1.7000000000000001E-2</v>
      </c>
      <c r="K180" s="286">
        <v>18.190000000000001</v>
      </c>
      <c r="L180" s="286">
        <v>0.3</v>
      </c>
    </row>
    <row r="181" spans="2:12" s="216" customFormat="1" ht="52.5">
      <c r="B181" s="263"/>
      <c r="C181" s="283" t="s">
        <v>1063</v>
      </c>
      <c r="D181" s="299">
        <v>91693</v>
      </c>
      <c r="E181" s="283" t="s">
        <v>179</v>
      </c>
      <c r="F181" s="283" t="s">
        <v>980</v>
      </c>
      <c r="G181" s="765" t="s">
        <v>181</v>
      </c>
      <c r="H181" s="765"/>
      <c r="I181" s="284" t="s">
        <v>245</v>
      </c>
      <c r="J181" s="285">
        <v>1.4E-2</v>
      </c>
      <c r="K181" s="286">
        <v>16.690000000000001</v>
      </c>
      <c r="L181" s="286">
        <v>0.23</v>
      </c>
    </row>
    <row r="182" spans="2:12" s="216" customFormat="1" ht="52.5">
      <c r="B182" s="213"/>
      <c r="C182" s="283" t="s">
        <v>175</v>
      </c>
      <c r="D182" s="299">
        <v>2692</v>
      </c>
      <c r="E182" s="283" t="s">
        <v>179</v>
      </c>
      <c r="F182" s="283" t="s">
        <v>259</v>
      </c>
      <c r="G182" s="765" t="s">
        <v>241</v>
      </c>
      <c r="H182" s="765"/>
      <c r="I182" s="284" t="s">
        <v>247</v>
      </c>
      <c r="J182" s="285">
        <v>1.7000000000000001E-2</v>
      </c>
      <c r="K182" s="286">
        <v>7.52</v>
      </c>
      <c r="L182" s="286">
        <v>0.12</v>
      </c>
    </row>
    <row r="183" spans="2:12" s="216" customFormat="1" ht="35">
      <c r="B183" s="280"/>
      <c r="C183" s="283" t="s">
        <v>175</v>
      </c>
      <c r="D183" s="299">
        <v>4491</v>
      </c>
      <c r="E183" s="283" t="s">
        <v>179</v>
      </c>
      <c r="F183" s="283" t="s">
        <v>242</v>
      </c>
      <c r="G183" s="765" t="s">
        <v>241</v>
      </c>
      <c r="H183" s="765"/>
      <c r="I183" s="284" t="s">
        <v>186</v>
      </c>
      <c r="J183" s="285">
        <v>0.60499999999999998</v>
      </c>
      <c r="K183" s="286">
        <v>12.95</v>
      </c>
      <c r="L183" s="286">
        <v>7.83</v>
      </c>
    </row>
    <row r="184" spans="2:12" s="216" customFormat="1" ht="35">
      <c r="B184" s="213"/>
      <c r="C184" s="283" t="s">
        <v>175</v>
      </c>
      <c r="D184" s="299">
        <v>4517</v>
      </c>
      <c r="E184" s="283" t="s">
        <v>179</v>
      </c>
      <c r="F184" s="283" t="s">
        <v>254</v>
      </c>
      <c r="G184" s="765" t="s">
        <v>241</v>
      </c>
      <c r="H184" s="765"/>
      <c r="I184" s="284" t="s">
        <v>186</v>
      </c>
      <c r="J184" s="285">
        <v>0.56699999999999995</v>
      </c>
      <c r="K184" s="286">
        <v>4.53</v>
      </c>
      <c r="L184" s="286">
        <v>2.56</v>
      </c>
    </row>
    <row r="185" spans="2:12" s="216" customFormat="1" ht="35">
      <c r="B185" s="262"/>
      <c r="C185" s="283" t="s">
        <v>175</v>
      </c>
      <c r="D185" s="299">
        <v>5073</v>
      </c>
      <c r="E185" s="283" t="s">
        <v>179</v>
      </c>
      <c r="F185" s="283" t="s">
        <v>981</v>
      </c>
      <c r="G185" s="765" t="s">
        <v>241</v>
      </c>
      <c r="H185" s="765"/>
      <c r="I185" s="284" t="s">
        <v>190</v>
      </c>
      <c r="J185" s="285">
        <v>2.5999999999999999E-2</v>
      </c>
      <c r="K185" s="286">
        <v>25.9</v>
      </c>
      <c r="L185" s="286">
        <v>0.67</v>
      </c>
    </row>
    <row r="186" spans="2:12" s="216" customFormat="1" ht="52.5">
      <c r="B186" s="263"/>
      <c r="C186" s="283" t="s">
        <v>175</v>
      </c>
      <c r="D186" s="299">
        <v>6189</v>
      </c>
      <c r="E186" s="283" t="s">
        <v>179</v>
      </c>
      <c r="F186" s="283" t="s">
        <v>982</v>
      </c>
      <c r="G186" s="765" t="s">
        <v>241</v>
      </c>
      <c r="H186" s="765"/>
      <c r="I186" s="284" t="s">
        <v>186</v>
      </c>
      <c r="J186" s="285">
        <v>1.008</v>
      </c>
      <c r="K186" s="286">
        <v>24.33</v>
      </c>
      <c r="L186" s="286">
        <v>24.52</v>
      </c>
    </row>
    <row r="187" spans="2:12" s="216" customFormat="1" ht="35">
      <c r="B187" s="263"/>
      <c r="C187" s="283" t="s">
        <v>175</v>
      </c>
      <c r="D187" s="299">
        <v>40304</v>
      </c>
      <c r="E187" s="283" t="s">
        <v>179</v>
      </c>
      <c r="F187" s="283" t="s">
        <v>983</v>
      </c>
      <c r="G187" s="765" t="s">
        <v>241</v>
      </c>
      <c r="H187" s="765"/>
      <c r="I187" s="284" t="s">
        <v>190</v>
      </c>
      <c r="J187" s="285">
        <v>3.4000000000000002E-2</v>
      </c>
      <c r="K187" s="286">
        <v>31.36</v>
      </c>
      <c r="L187" s="286">
        <v>1.06</v>
      </c>
    </row>
    <row r="188" spans="2:12" s="290" customFormat="1" ht="18">
      <c r="B188" s="212"/>
      <c r="C188" s="263"/>
      <c r="D188" s="263"/>
      <c r="E188" s="263"/>
      <c r="F188" s="263"/>
      <c r="G188" s="263" t="s">
        <v>168</v>
      </c>
      <c r="H188" s="288">
        <v>25.5</v>
      </c>
      <c r="I188" s="263" t="s">
        <v>169</v>
      </c>
      <c r="J188" s="288">
        <v>0</v>
      </c>
      <c r="K188" s="263" t="s">
        <v>170</v>
      </c>
      <c r="L188" s="288">
        <v>25.5</v>
      </c>
    </row>
    <row r="189" spans="2:12" s="216" customFormat="1" ht="18.5" thickBot="1">
      <c r="B189" s="280"/>
      <c r="C189" s="263"/>
      <c r="D189" s="263"/>
      <c r="E189" s="263"/>
      <c r="F189" s="263"/>
      <c r="G189" s="263" t="s">
        <v>171</v>
      </c>
      <c r="H189" s="288">
        <v>16.64</v>
      </c>
      <c r="I189" s="263"/>
      <c r="J189" s="770" t="s">
        <v>172</v>
      </c>
      <c r="K189" s="770"/>
      <c r="L189" s="288">
        <v>87.14</v>
      </c>
    </row>
    <row r="190" spans="2:12" s="216" customFormat="1" ht="18.5" thickTop="1">
      <c r="B190" s="213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</row>
    <row r="191" spans="2:12" s="216" customFormat="1" ht="18">
      <c r="B191" s="262"/>
      <c r="C191" s="295" t="s">
        <v>897</v>
      </c>
      <c r="D191" s="296" t="s">
        <v>158</v>
      </c>
      <c r="E191" s="295" t="s">
        <v>159</v>
      </c>
      <c r="F191" s="295" t="s">
        <v>160</v>
      </c>
      <c r="G191" s="764" t="s">
        <v>161</v>
      </c>
      <c r="H191" s="764"/>
      <c r="I191" s="297" t="s">
        <v>162</v>
      </c>
      <c r="J191" s="296" t="s">
        <v>156</v>
      </c>
      <c r="K191" s="296" t="s">
        <v>163</v>
      </c>
      <c r="L191" s="296" t="s">
        <v>164</v>
      </c>
    </row>
    <row r="192" spans="2:12" s="216" customFormat="1" ht="54">
      <c r="B192" s="263"/>
      <c r="C192" s="276" t="s">
        <v>165</v>
      </c>
      <c r="D192" s="298">
        <v>96526</v>
      </c>
      <c r="E192" s="276" t="s">
        <v>179</v>
      </c>
      <c r="F192" s="276" t="s">
        <v>1144</v>
      </c>
      <c r="G192" s="769" t="s">
        <v>253</v>
      </c>
      <c r="H192" s="769"/>
      <c r="I192" s="277" t="s">
        <v>187</v>
      </c>
      <c r="J192" s="278">
        <v>1</v>
      </c>
      <c r="K192" s="279">
        <v>249.78</v>
      </c>
      <c r="L192" s="279">
        <v>249.78</v>
      </c>
    </row>
    <row r="193" spans="2:12" s="216" customFormat="1" ht="17.5">
      <c r="B193" s="263"/>
      <c r="C193" s="283" t="s">
        <v>1063</v>
      </c>
      <c r="D193" s="299">
        <v>88309</v>
      </c>
      <c r="E193" s="283" t="s">
        <v>179</v>
      </c>
      <c r="F193" s="283" t="s">
        <v>248</v>
      </c>
      <c r="G193" s="765" t="s">
        <v>174</v>
      </c>
      <c r="H193" s="765"/>
      <c r="I193" s="284" t="s">
        <v>180</v>
      </c>
      <c r="J193" s="285">
        <v>5.1120000000000001</v>
      </c>
      <c r="K193" s="286">
        <v>21.83</v>
      </c>
      <c r="L193" s="286">
        <v>111.59</v>
      </c>
    </row>
    <row r="194" spans="2:12" s="216" customFormat="1" ht="17.5">
      <c r="B194" s="214"/>
      <c r="C194" s="283" t="s">
        <v>1063</v>
      </c>
      <c r="D194" s="299">
        <v>88316</v>
      </c>
      <c r="E194" s="283" t="s">
        <v>179</v>
      </c>
      <c r="F194" s="283" t="s">
        <v>183</v>
      </c>
      <c r="G194" s="765" t="s">
        <v>174</v>
      </c>
      <c r="H194" s="765"/>
      <c r="I194" s="284" t="s">
        <v>180</v>
      </c>
      <c r="J194" s="285">
        <v>7.9329999999999998</v>
      </c>
      <c r="K194" s="286">
        <v>17.420000000000002</v>
      </c>
      <c r="L194" s="286">
        <v>138.19</v>
      </c>
    </row>
    <row r="195" spans="2:12" s="216" customFormat="1" ht="17.5">
      <c r="B195" s="214"/>
      <c r="C195" s="263"/>
      <c r="D195" s="263"/>
      <c r="E195" s="263"/>
      <c r="F195" s="263"/>
      <c r="G195" s="263" t="s">
        <v>168</v>
      </c>
      <c r="H195" s="288">
        <v>183.55</v>
      </c>
      <c r="I195" s="263" t="s">
        <v>169</v>
      </c>
      <c r="J195" s="288">
        <v>0</v>
      </c>
      <c r="K195" s="263" t="s">
        <v>170</v>
      </c>
      <c r="L195" s="288">
        <v>183.55</v>
      </c>
    </row>
    <row r="196" spans="2:12" s="290" customFormat="1" ht="18.5" thickBot="1">
      <c r="B196" s="304"/>
      <c r="C196" s="263"/>
      <c r="D196" s="263"/>
      <c r="E196" s="263"/>
      <c r="F196" s="263"/>
      <c r="G196" s="263" t="s">
        <v>171</v>
      </c>
      <c r="H196" s="288">
        <v>58.97</v>
      </c>
      <c r="I196" s="263"/>
      <c r="J196" s="770" t="s">
        <v>172</v>
      </c>
      <c r="K196" s="770"/>
      <c r="L196" s="288">
        <v>308.75</v>
      </c>
    </row>
    <row r="197" spans="2:12" s="216" customFormat="1" ht="18.5" thickTop="1">
      <c r="B197" s="214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</row>
    <row r="198" spans="2:12" s="216" customFormat="1" ht="18">
      <c r="B198" s="214"/>
      <c r="C198" s="295" t="s">
        <v>898</v>
      </c>
      <c r="D198" s="296" t="s">
        <v>158</v>
      </c>
      <c r="E198" s="295" t="s">
        <v>159</v>
      </c>
      <c r="F198" s="295" t="s">
        <v>160</v>
      </c>
      <c r="G198" s="764" t="s">
        <v>161</v>
      </c>
      <c r="H198" s="764"/>
      <c r="I198" s="297" t="s">
        <v>162</v>
      </c>
      <c r="J198" s="296" t="s">
        <v>156</v>
      </c>
      <c r="K198" s="296" t="s">
        <v>163</v>
      </c>
      <c r="L198" s="296" t="s">
        <v>164</v>
      </c>
    </row>
    <row r="199" spans="2:12" s="216" customFormat="1" ht="54">
      <c r="B199" s="214"/>
      <c r="C199" s="276" t="s">
        <v>165</v>
      </c>
      <c r="D199" s="298">
        <v>101616</v>
      </c>
      <c r="E199" s="276" t="s">
        <v>179</v>
      </c>
      <c r="F199" s="276" t="s">
        <v>188</v>
      </c>
      <c r="G199" s="769" t="s">
        <v>253</v>
      </c>
      <c r="H199" s="769"/>
      <c r="I199" s="277" t="s">
        <v>178</v>
      </c>
      <c r="J199" s="278">
        <v>1</v>
      </c>
      <c r="K199" s="279">
        <v>5.0199999999999996</v>
      </c>
      <c r="L199" s="279">
        <v>5.0199999999999996</v>
      </c>
    </row>
    <row r="200" spans="2:12" s="216" customFormat="1" ht="17.5">
      <c r="B200" s="214"/>
      <c r="C200" s="283" t="s">
        <v>1063</v>
      </c>
      <c r="D200" s="299">
        <v>88309</v>
      </c>
      <c r="E200" s="283" t="s">
        <v>179</v>
      </c>
      <c r="F200" s="283" t="s">
        <v>248</v>
      </c>
      <c r="G200" s="765" t="s">
        <v>174</v>
      </c>
      <c r="H200" s="765"/>
      <c r="I200" s="284" t="s">
        <v>180</v>
      </c>
      <c r="J200" s="285">
        <v>0.10199999999999999</v>
      </c>
      <c r="K200" s="286">
        <v>21.83</v>
      </c>
      <c r="L200" s="286">
        <v>2.2200000000000002</v>
      </c>
    </row>
    <row r="201" spans="2:12" s="216" customFormat="1" ht="17.5">
      <c r="B201" s="214"/>
      <c r="C201" s="283" t="s">
        <v>1063</v>
      </c>
      <c r="D201" s="299">
        <v>88316</v>
      </c>
      <c r="E201" s="283" t="s">
        <v>179</v>
      </c>
      <c r="F201" s="283" t="s">
        <v>183</v>
      </c>
      <c r="G201" s="765" t="s">
        <v>174</v>
      </c>
      <c r="H201" s="765"/>
      <c r="I201" s="284" t="s">
        <v>180</v>
      </c>
      <c r="J201" s="285">
        <v>0.15310000000000001</v>
      </c>
      <c r="K201" s="286">
        <v>17.420000000000002</v>
      </c>
      <c r="L201" s="286">
        <v>2.66</v>
      </c>
    </row>
    <row r="202" spans="2:12" s="216" customFormat="1" ht="52.5">
      <c r="B202" s="214"/>
      <c r="C202" s="283" t="s">
        <v>1063</v>
      </c>
      <c r="D202" s="299">
        <v>91533</v>
      </c>
      <c r="E202" s="283" t="s">
        <v>179</v>
      </c>
      <c r="F202" s="283" t="s">
        <v>963</v>
      </c>
      <c r="G202" s="765" t="s">
        <v>181</v>
      </c>
      <c r="H202" s="765"/>
      <c r="I202" s="284" t="s">
        <v>182</v>
      </c>
      <c r="J202" s="285">
        <v>3.5999999999999999E-3</v>
      </c>
      <c r="K202" s="286">
        <v>23.94</v>
      </c>
      <c r="L202" s="286">
        <v>0.08</v>
      </c>
    </row>
    <row r="203" spans="2:12" s="216" customFormat="1" ht="52.5">
      <c r="B203" s="214"/>
      <c r="C203" s="283" t="s">
        <v>1063</v>
      </c>
      <c r="D203" s="299">
        <v>91534</v>
      </c>
      <c r="E203" s="283" t="s">
        <v>179</v>
      </c>
      <c r="F203" s="283" t="s">
        <v>964</v>
      </c>
      <c r="G203" s="765" t="s">
        <v>181</v>
      </c>
      <c r="H203" s="765"/>
      <c r="I203" s="284" t="s">
        <v>245</v>
      </c>
      <c r="J203" s="285">
        <v>3.5999999999999999E-3</v>
      </c>
      <c r="K203" s="286">
        <v>17.41</v>
      </c>
      <c r="L203" s="286">
        <v>0.06</v>
      </c>
    </row>
    <row r="204" spans="2:12" s="216" customFormat="1" ht="17.5">
      <c r="B204" s="214"/>
      <c r="C204" s="263"/>
      <c r="D204" s="263"/>
      <c r="E204" s="263"/>
      <c r="F204" s="263"/>
      <c r="G204" s="263" t="s">
        <v>168</v>
      </c>
      <c r="H204" s="288">
        <v>3.66</v>
      </c>
      <c r="I204" s="263" t="s">
        <v>169</v>
      </c>
      <c r="J204" s="288">
        <v>0</v>
      </c>
      <c r="K204" s="263" t="s">
        <v>170</v>
      </c>
      <c r="L204" s="288">
        <v>3.66</v>
      </c>
    </row>
    <row r="205" spans="2:12" s="216" customFormat="1" ht="18" thickBot="1">
      <c r="B205" s="214"/>
      <c r="C205" s="263"/>
      <c r="D205" s="263"/>
      <c r="E205" s="263"/>
      <c r="F205" s="263"/>
      <c r="G205" s="263" t="s">
        <v>171</v>
      </c>
      <c r="H205" s="288">
        <v>1.18</v>
      </c>
      <c r="I205" s="263"/>
      <c r="J205" s="770" t="s">
        <v>172</v>
      </c>
      <c r="K205" s="770"/>
      <c r="L205" s="288">
        <v>6.2</v>
      </c>
    </row>
    <row r="206" spans="2:12" s="216" customFormat="1" ht="18.5" thickTop="1">
      <c r="B206" s="214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</row>
    <row r="207" spans="2:12" s="216" customFormat="1" ht="18">
      <c r="B207" s="214"/>
      <c r="C207" s="295" t="s">
        <v>899</v>
      </c>
      <c r="D207" s="296" t="s">
        <v>158</v>
      </c>
      <c r="E207" s="295" t="s">
        <v>159</v>
      </c>
      <c r="F207" s="295" t="s">
        <v>160</v>
      </c>
      <c r="G207" s="764" t="s">
        <v>161</v>
      </c>
      <c r="H207" s="764"/>
      <c r="I207" s="297" t="s">
        <v>162</v>
      </c>
      <c r="J207" s="296" t="s">
        <v>156</v>
      </c>
      <c r="K207" s="296" t="s">
        <v>163</v>
      </c>
      <c r="L207" s="296" t="s">
        <v>164</v>
      </c>
    </row>
    <row r="208" spans="2:12" s="290" customFormat="1" ht="54">
      <c r="B208" s="304"/>
      <c r="C208" s="276" t="s">
        <v>165</v>
      </c>
      <c r="D208" s="298">
        <v>96536</v>
      </c>
      <c r="E208" s="276" t="s">
        <v>179</v>
      </c>
      <c r="F208" s="276" t="s">
        <v>871</v>
      </c>
      <c r="G208" s="769" t="s">
        <v>238</v>
      </c>
      <c r="H208" s="769"/>
      <c r="I208" s="277" t="s">
        <v>178</v>
      </c>
      <c r="J208" s="278">
        <v>1</v>
      </c>
      <c r="K208" s="279">
        <v>70.5</v>
      </c>
      <c r="L208" s="279">
        <v>70.5</v>
      </c>
    </row>
    <row r="209" spans="2:12" s="216" customFormat="1" ht="35">
      <c r="B209" s="214"/>
      <c r="C209" s="283" t="s">
        <v>1063</v>
      </c>
      <c r="D209" s="299">
        <v>88239</v>
      </c>
      <c r="E209" s="283" t="s">
        <v>179</v>
      </c>
      <c r="F209" s="283" t="s">
        <v>960</v>
      </c>
      <c r="G209" s="765" t="s">
        <v>174</v>
      </c>
      <c r="H209" s="765"/>
      <c r="I209" s="284" t="s">
        <v>180</v>
      </c>
      <c r="J209" s="285">
        <v>0.47099999999999997</v>
      </c>
      <c r="K209" s="286">
        <v>18.309999999999999</v>
      </c>
      <c r="L209" s="286">
        <v>8.6199999999999992</v>
      </c>
    </row>
    <row r="210" spans="2:12" s="216" customFormat="1" ht="35">
      <c r="B210" s="214"/>
      <c r="C210" s="283" t="s">
        <v>1063</v>
      </c>
      <c r="D210" s="299">
        <v>88262</v>
      </c>
      <c r="E210" s="283" t="s">
        <v>179</v>
      </c>
      <c r="F210" s="283" t="s">
        <v>239</v>
      </c>
      <c r="G210" s="765" t="s">
        <v>174</v>
      </c>
      <c r="H210" s="765"/>
      <c r="I210" s="284" t="s">
        <v>180</v>
      </c>
      <c r="J210" s="285">
        <v>1.145</v>
      </c>
      <c r="K210" s="286">
        <v>21.48</v>
      </c>
      <c r="L210" s="286">
        <v>24.59</v>
      </c>
    </row>
    <row r="211" spans="2:12" s="216" customFormat="1" ht="52.5">
      <c r="B211" s="214"/>
      <c r="C211" s="283" t="s">
        <v>1063</v>
      </c>
      <c r="D211" s="299">
        <v>91692</v>
      </c>
      <c r="E211" s="283" t="s">
        <v>179</v>
      </c>
      <c r="F211" s="283" t="s">
        <v>961</v>
      </c>
      <c r="G211" s="765" t="s">
        <v>181</v>
      </c>
      <c r="H211" s="765"/>
      <c r="I211" s="284" t="s">
        <v>182</v>
      </c>
      <c r="J211" s="285">
        <v>1.7000000000000001E-2</v>
      </c>
      <c r="K211" s="286">
        <v>18.190000000000001</v>
      </c>
      <c r="L211" s="286">
        <v>0.3</v>
      </c>
    </row>
    <row r="212" spans="2:12" s="216" customFormat="1" ht="52.5">
      <c r="B212" s="214"/>
      <c r="C212" s="283" t="s">
        <v>1063</v>
      </c>
      <c r="D212" s="299">
        <v>91693</v>
      </c>
      <c r="E212" s="283" t="s">
        <v>179</v>
      </c>
      <c r="F212" s="283" t="s">
        <v>980</v>
      </c>
      <c r="G212" s="765" t="s">
        <v>181</v>
      </c>
      <c r="H212" s="765"/>
      <c r="I212" s="284" t="s">
        <v>245</v>
      </c>
      <c r="J212" s="285">
        <v>1.4E-2</v>
      </c>
      <c r="K212" s="286">
        <v>16.690000000000001</v>
      </c>
      <c r="L212" s="286">
        <v>0.23</v>
      </c>
    </row>
    <row r="213" spans="2:12" s="216" customFormat="1" ht="52.5">
      <c r="B213" s="214"/>
      <c r="C213" s="283" t="s">
        <v>175</v>
      </c>
      <c r="D213" s="299">
        <v>2692</v>
      </c>
      <c r="E213" s="283" t="s">
        <v>179</v>
      </c>
      <c r="F213" s="283" t="s">
        <v>259</v>
      </c>
      <c r="G213" s="765" t="s">
        <v>241</v>
      </c>
      <c r="H213" s="765"/>
      <c r="I213" s="284" t="s">
        <v>247</v>
      </c>
      <c r="J213" s="285">
        <v>1.7000000000000001E-2</v>
      </c>
      <c r="K213" s="286">
        <v>7.52</v>
      </c>
      <c r="L213" s="286">
        <v>0.12</v>
      </c>
    </row>
    <row r="214" spans="2:12" s="216" customFormat="1" ht="35">
      <c r="B214" s="214"/>
      <c r="C214" s="283" t="s">
        <v>175</v>
      </c>
      <c r="D214" s="299">
        <v>4491</v>
      </c>
      <c r="E214" s="283" t="s">
        <v>179</v>
      </c>
      <c r="F214" s="283" t="s">
        <v>242</v>
      </c>
      <c r="G214" s="765" t="s">
        <v>241</v>
      </c>
      <c r="H214" s="765"/>
      <c r="I214" s="284" t="s">
        <v>186</v>
      </c>
      <c r="J214" s="285">
        <v>0.60499999999999998</v>
      </c>
      <c r="K214" s="286">
        <v>12.95</v>
      </c>
      <c r="L214" s="286">
        <v>7.83</v>
      </c>
    </row>
    <row r="215" spans="2:12" s="216" customFormat="1" ht="35">
      <c r="B215" s="214"/>
      <c r="C215" s="283" t="s">
        <v>175</v>
      </c>
      <c r="D215" s="299">
        <v>4517</v>
      </c>
      <c r="E215" s="283" t="s">
        <v>179</v>
      </c>
      <c r="F215" s="283" t="s">
        <v>254</v>
      </c>
      <c r="G215" s="765" t="s">
        <v>241</v>
      </c>
      <c r="H215" s="765"/>
      <c r="I215" s="284" t="s">
        <v>186</v>
      </c>
      <c r="J215" s="285">
        <v>0.56699999999999995</v>
      </c>
      <c r="K215" s="286">
        <v>4.53</v>
      </c>
      <c r="L215" s="286">
        <v>2.56</v>
      </c>
    </row>
    <row r="216" spans="2:12" s="216" customFormat="1" ht="35">
      <c r="B216" s="214"/>
      <c r="C216" s="283" t="s">
        <v>175</v>
      </c>
      <c r="D216" s="299">
        <v>5073</v>
      </c>
      <c r="E216" s="283" t="s">
        <v>179</v>
      </c>
      <c r="F216" s="283" t="s">
        <v>981</v>
      </c>
      <c r="G216" s="765" t="s">
        <v>241</v>
      </c>
      <c r="H216" s="765"/>
      <c r="I216" s="284" t="s">
        <v>190</v>
      </c>
      <c r="J216" s="285">
        <v>2.5999999999999999E-2</v>
      </c>
      <c r="K216" s="286">
        <v>25.9</v>
      </c>
      <c r="L216" s="286">
        <v>0.67</v>
      </c>
    </row>
    <row r="217" spans="2:12" s="290" customFormat="1" ht="52.5">
      <c r="B217" s="304"/>
      <c r="C217" s="283" t="s">
        <v>175</v>
      </c>
      <c r="D217" s="299">
        <v>6189</v>
      </c>
      <c r="E217" s="283" t="s">
        <v>179</v>
      </c>
      <c r="F217" s="283" t="s">
        <v>982</v>
      </c>
      <c r="G217" s="765" t="s">
        <v>241</v>
      </c>
      <c r="H217" s="765"/>
      <c r="I217" s="284" t="s">
        <v>186</v>
      </c>
      <c r="J217" s="285">
        <v>1.008</v>
      </c>
      <c r="K217" s="286">
        <v>24.33</v>
      </c>
      <c r="L217" s="286">
        <v>24.52</v>
      </c>
    </row>
    <row r="218" spans="2:12" s="216" customFormat="1" ht="35">
      <c r="B218" s="214"/>
      <c r="C218" s="283" t="s">
        <v>175</v>
      </c>
      <c r="D218" s="299">
        <v>40304</v>
      </c>
      <c r="E218" s="283" t="s">
        <v>179</v>
      </c>
      <c r="F218" s="283" t="s">
        <v>983</v>
      </c>
      <c r="G218" s="765" t="s">
        <v>241</v>
      </c>
      <c r="H218" s="765"/>
      <c r="I218" s="284" t="s">
        <v>190</v>
      </c>
      <c r="J218" s="285">
        <v>3.4000000000000002E-2</v>
      </c>
      <c r="K218" s="286">
        <v>31.36</v>
      </c>
      <c r="L218" s="286">
        <v>1.06</v>
      </c>
    </row>
    <row r="219" spans="2:12" s="216" customFormat="1" ht="17.5">
      <c r="B219" s="214"/>
      <c r="C219" s="263"/>
      <c r="D219" s="263"/>
      <c r="E219" s="263"/>
      <c r="F219" s="263"/>
      <c r="G219" s="263" t="s">
        <v>168</v>
      </c>
      <c r="H219" s="288">
        <v>25.5</v>
      </c>
      <c r="I219" s="263" t="s">
        <v>169</v>
      </c>
      <c r="J219" s="288">
        <v>0</v>
      </c>
      <c r="K219" s="263" t="s">
        <v>170</v>
      </c>
      <c r="L219" s="288">
        <v>25.5</v>
      </c>
    </row>
    <row r="220" spans="2:12" s="216" customFormat="1" ht="18" thickBot="1">
      <c r="B220" s="214"/>
      <c r="C220" s="263"/>
      <c r="D220" s="263"/>
      <c r="E220" s="263"/>
      <c r="F220" s="263"/>
      <c r="G220" s="263" t="s">
        <v>171</v>
      </c>
      <c r="H220" s="288">
        <v>16.64</v>
      </c>
      <c r="I220" s="263"/>
      <c r="J220" s="770" t="s">
        <v>172</v>
      </c>
      <c r="K220" s="770"/>
      <c r="L220" s="288">
        <v>87.14</v>
      </c>
    </row>
    <row r="221" spans="2:12" s="216" customFormat="1" ht="18.5" thickTop="1">
      <c r="B221" s="214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</row>
    <row r="222" spans="2:12" s="216" customFormat="1" ht="18">
      <c r="B222" s="214"/>
      <c r="C222" s="295" t="s">
        <v>900</v>
      </c>
      <c r="D222" s="296" t="s">
        <v>158</v>
      </c>
      <c r="E222" s="295" t="s">
        <v>159</v>
      </c>
      <c r="F222" s="295" t="s">
        <v>160</v>
      </c>
      <c r="G222" s="764" t="s">
        <v>161</v>
      </c>
      <c r="H222" s="764"/>
      <c r="I222" s="297" t="s">
        <v>162</v>
      </c>
      <c r="J222" s="296" t="s">
        <v>156</v>
      </c>
      <c r="K222" s="296" t="s">
        <v>163</v>
      </c>
      <c r="L222" s="296" t="s">
        <v>164</v>
      </c>
    </row>
    <row r="223" spans="2:12" s="216" customFormat="1" ht="54">
      <c r="B223" s="214"/>
      <c r="C223" s="276" t="s">
        <v>165</v>
      </c>
      <c r="D223" s="298" t="s">
        <v>1065</v>
      </c>
      <c r="E223" s="276" t="s">
        <v>166</v>
      </c>
      <c r="F223" s="276" t="s">
        <v>933</v>
      </c>
      <c r="G223" s="769" t="s">
        <v>238</v>
      </c>
      <c r="H223" s="769"/>
      <c r="I223" s="277" t="s">
        <v>186</v>
      </c>
      <c r="J223" s="278">
        <v>1</v>
      </c>
      <c r="K223" s="279">
        <v>19.02</v>
      </c>
      <c r="L223" s="279">
        <v>19.02</v>
      </c>
    </row>
    <row r="224" spans="2:12" s="216" customFormat="1" ht="35">
      <c r="B224" s="214"/>
      <c r="C224" s="283" t="s">
        <v>1063</v>
      </c>
      <c r="D224" s="299">
        <v>88238</v>
      </c>
      <c r="E224" s="283" t="s">
        <v>179</v>
      </c>
      <c r="F224" s="283" t="s">
        <v>965</v>
      </c>
      <c r="G224" s="765" t="s">
        <v>174</v>
      </c>
      <c r="H224" s="765"/>
      <c r="I224" s="284" t="s">
        <v>180</v>
      </c>
      <c r="J224" s="285">
        <v>8.0000000000000002E-3</v>
      </c>
      <c r="K224" s="286">
        <v>17.420000000000002</v>
      </c>
      <c r="L224" s="286">
        <v>0.13</v>
      </c>
    </row>
    <row r="225" spans="2:12" s="216" customFormat="1" ht="17.5">
      <c r="B225" s="214"/>
      <c r="C225" s="283" t="s">
        <v>1063</v>
      </c>
      <c r="D225" s="299">
        <v>88245</v>
      </c>
      <c r="E225" s="283" t="s">
        <v>179</v>
      </c>
      <c r="F225" s="283" t="s">
        <v>966</v>
      </c>
      <c r="G225" s="765" t="s">
        <v>174</v>
      </c>
      <c r="H225" s="765"/>
      <c r="I225" s="284" t="s">
        <v>180</v>
      </c>
      <c r="J225" s="285">
        <v>4.8000000000000001E-2</v>
      </c>
      <c r="K225" s="286">
        <v>21.66</v>
      </c>
      <c r="L225" s="286">
        <v>1.03</v>
      </c>
    </row>
    <row r="226" spans="2:12" s="216" customFormat="1" ht="52.5">
      <c r="B226" s="214"/>
      <c r="C226" s="283" t="s">
        <v>175</v>
      </c>
      <c r="D226" s="299">
        <v>39017</v>
      </c>
      <c r="E226" s="283" t="s">
        <v>179</v>
      </c>
      <c r="F226" s="283" t="s">
        <v>968</v>
      </c>
      <c r="G226" s="765" t="s">
        <v>241</v>
      </c>
      <c r="H226" s="765"/>
      <c r="I226" s="284" t="s">
        <v>173</v>
      </c>
      <c r="J226" s="285">
        <v>0.58899999999999997</v>
      </c>
      <c r="K226" s="286">
        <v>0.22</v>
      </c>
      <c r="L226" s="286">
        <v>0.12</v>
      </c>
    </row>
    <row r="227" spans="2:12" s="216" customFormat="1" ht="35">
      <c r="B227" s="214"/>
      <c r="C227" s="283" t="s">
        <v>175</v>
      </c>
      <c r="D227" s="299">
        <v>43132</v>
      </c>
      <c r="E227" s="283" t="s">
        <v>179</v>
      </c>
      <c r="F227" s="283" t="s">
        <v>969</v>
      </c>
      <c r="G227" s="765" t="s">
        <v>241</v>
      </c>
      <c r="H227" s="765"/>
      <c r="I227" s="284" t="s">
        <v>190</v>
      </c>
      <c r="J227" s="285">
        <v>1.0500000000000001E-2</v>
      </c>
      <c r="K227" s="286">
        <v>24.95</v>
      </c>
      <c r="L227" s="286">
        <v>0.26</v>
      </c>
    </row>
    <row r="228" spans="2:12" s="216" customFormat="1" ht="35">
      <c r="B228" s="214"/>
      <c r="C228" s="283" t="s">
        <v>175</v>
      </c>
      <c r="D228" s="299">
        <v>14</v>
      </c>
      <c r="E228" s="283" t="s">
        <v>166</v>
      </c>
      <c r="F228" s="283" t="s">
        <v>984</v>
      </c>
      <c r="G228" s="765" t="s">
        <v>241</v>
      </c>
      <c r="H228" s="765"/>
      <c r="I228" s="284" t="s">
        <v>985</v>
      </c>
      <c r="J228" s="285">
        <v>0.1666</v>
      </c>
      <c r="K228" s="286">
        <v>104.93</v>
      </c>
      <c r="L228" s="286">
        <v>17.48</v>
      </c>
    </row>
    <row r="229" spans="2:12" s="216" customFormat="1" ht="17.5">
      <c r="B229" s="214"/>
      <c r="C229" s="263"/>
      <c r="D229" s="263"/>
      <c r="E229" s="263"/>
      <c r="F229" s="263"/>
      <c r="G229" s="263" t="s">
        <v>168</v>
      </c>
      <c r="H229" s="288">
        <v>0.88</v>
      </c>
      <c r="I229" s="263" t="s">
        <v>169</v>
      </c>
      <c r="J229" s="288">
        <v>0</v>
      </c>
      <c r="K229" s="263" t="s">
        <v>170</v>
      </c>
      <c r="L229" s="288">
        <v>0.88</v>
      </c>
    </row>
    <row r="230" spans="2:12" s="290" customFormat="1" ht="18.5" thickBot="1">
      <c r="B230" s="304"/>
      <c r="C230" s="263"/>
      <c r="D230" s="263"/>
      <c r="E230" s="263"/>
      <c r="F230" s="263"/>
      <c r="G230" s="263" t="s">
        <v>171</v>
      </c>
      <c r="H230" s="288">
        <v>4.49</v>
      </c>
      <c r="I230" s="263"/>
      <c r="J230" s="770" t="s">
        <v>172</v>
      </c>
      <c r="K230" s="770"/>
      <c r="L230" s="288">
        <v>23.51</v>
      </c>
    </row>
    <row r="231" spans="2:12" s="216" customFormat="1" ht="18.5" thickTop="1">
      <c r="B231" s="214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</row>
    <row r="232" spans="2:12" s="216" customFormat="1" ht="18">
      <c r="B232" s="214"/>
      <c r="C232" s="295" t="s">
        <v>1145</v>
      </c>
      <c r="D232" s="296" t="s">
        <v>158</v>
      </c>
      <c r="E232" s="295" t="s">
        <v>159</v>
      </c>
      <c r="F232" s="295" t="s">
        <v>160</v>
      </c>
      <c r="G232" s="764" t="s">
        <v>161</v>
      </c>
      <c r="H232" s="764"/>
      <c r="I232" s="297" t="s">
        <v>162</v>
      </c>
      <c r="J232" s="296" t="s">
        <v>156</v>
      </c>
      <c r="K232" s="296" t="s">
        <v>163</v>
      </c>
      <c r="L232" s="296" t="s">
        <v>164</v>
      </c>
    </row>
    <row r="233" spans="2:12" s="216" customFormat="1" ht="72">
      <c r="B233" s="214"/>
      <c r="C233" s="276" t="s">
        <v>165</v>
      </c>
      <c r="D233" s="298">
        <v>94965</v>
      </c>
      <c r="E233" s="276" t="s">
        <v>179</v>
      </c>
      <c r="F233" s="276" t="s">
        <v>869</v>
      </c>
      <c r="G233" s="769" t="s">
        <v>238</v>
      </c>
      <c r="H233" s="769"/>
      <c r="I233" s="277" t="s">
        <v>187</v>
      </c>
      <c r="J233" s="278">
        <v>1</v>
      </c>
      <c r="K233" s="279">
        <v>554.51</v>
      </c>
      <c r="L233" s="279">
        <v>554.51</v>
      </c>
    </row>
    <row r="234" spans="2:12" s="216" customFormat="1" ht="17.5">
      <c r="B234" s="214"/>
      <c r="C234" s="283" t="s">
        <v>1063</v>
      </c>
      <c r="D234" s="299">
        <v>88316</v>
      </c>
      <c r="E234" s="283" t="s">
        <v>179</v>
      </c>
      <c r="F234" s="283" t="s">
        <v>183</v>
      </c>
      <c r="G234" s="765" t="s">
        <v>174</v>
      </c>
      <c r="H234" s="765"/>
      <c r="I234" s="284" t="s">
        <v>180</v>
      </c>
      <c r="J234" s="285">
        <v>2.3117000000000001</v>
      </c>
      <c r="K234" s="286">
        <v>17.420000000000002</v>
      </c>
      <c r="L234" s="286">
        <v>40.26</v>
      </c>
    </row>
    <row r="235" spans="2:12" s="216" customFormat="1" ht="52.5">
      <c r="B235" s="214"/>
      <c r="C235" s="283" t="s">
        <v>1063</v>
      </c>
      <c r="D235" s="299">
        <v>88377</v>
      </c>
      <c r="E235" s="283" t="s">
        <v>179</v>
      </c>
      <c r="F235" s="283" t="s">
        <v>864</v>
      </c>
      <c r="G235" s="765" t="s">
        <v>174</v>
      </c>
      <c r="H235" s="765"/>
      <c r="I235" s="284" t="s">
        <v>180</v>
      </c>
      <c r="J235" s="285">
        <v>1.4637</v>
      </c>
      <c r="K235" s="286">
        <v>15.75</v>
      </c>
      <c r="L235" s="286">
        <v>23.05</v>
      </c>
    </row>
    <row r="236" spans="2:12" s="216" customFormat="1" ht="70">
      <c r="B236" s="214"/>
      <c r="C236" s="283" t="s">
        <v>1063</v>
      </c>
      <c r="D236" s="299">
        <v>88830</v>
      </c>
      <c r="E236" s="283" t="s">
        <v>179</v>
      </c>
      <c r="F236" s="283" t="s">
        <v>973</v>
      </c>
      <c r="G236" s="765" t="s">
        <v>181</v>
      </c>
      <c r="H236" s="765"/>
      <c r="I236" s="284" t="s">
        <v>182</v>
      </c>
      <c r="J236" s="285">
        <v>0.75339999999999996</v>
      </c>
      <c r="K236" s="286">
        <v>2.11</v>
      </c>
      <c r="L236" s="286">
        <v>1.58</v>
      </c>
    </row>
    <row r="237" spans="2:12" s="216" customFormat="1" ht="70">
      <c r="B237" s="214"/>
      <c r="C237" s="283" t="s">
        <v>1063</v>
      </c>
      <c r="D237" s="299">
        <v>88831</v>
      </c>
      <c r="E237" s="283" t="s">
        <v>179</v>
      </c>
      <c r="F237" s="283" t="s">
        <v>974</v>
      </c>
      <c r="G237" s="765" t="s">
        <v>181</v>
      </c>
      <c r="H237" s="765"/>
      <c r="I237" s="284" t="s">
        <v>245</v>
      </c>
      <c r="J237" s="285">
        <v>0.71030000000000004</v>
      </c>
      <c r="K237" s="286">
        <v>0.4</v>
      </c>
      <c r="L237" s="286">
        <v>0.28000000000000003</v>
      </c>
    </row>
    <row r="238" spans="2:12" s="216" customFormat="1" ht="35">
      <c r="B238" s="214"/>
      <c r="C238" s="283" t="s">
        <v>175</v>
      </c>
      <c r="D238" s="299">
        <v>370</v>
      </c>
      <c r="E238" s="283" t="s">
        <v>179</v>
      </c>
      <c r="F238" s="283" t="s">
        <v>975</v>
      </c>
      <c r="G238" s="765" t="s">
        <v>241</v>
      </c>
      <c r="H238" s="765"/>
      <c r="I238" s="284" t="s">
        <v>187</v>
      </c>
      <c r="J238" s="285">
        <v>0.72289999999999999</v>
      </c>
      <c r="K238" s="286">
        <v>127.95</v>
      </c>
      <c r="L238" s="286">
        <v>92.49</v>
      </c>
    </row>
    <row r="239" spans="2:12" s="216" customFormat="1" ht="17.5">
      <c r="B239" s="214"/>
      <c r="C239" s="283" t="s">
        <v>175</v>
      </c>
      <c r="D239" s="299">
        <v>1379</v>
      </c>
      <c r="E239" s="283" t="s">
        <v>179</v>
      </c>
      <c r="F239" s="283" t="s">
        <v>976</v>
      </c>
      <c r="G239" s="765" t="s">
        <v>241</v>
      </c>
      <c r="H239" s="765"/>
      <c r="I239" s="284" t="s">
        <v>190</v>
      </c>
      <c r="J239" s="285">
        <v>362.65789999999998</v>
      </c>
      <c r="K239" s="286">
        <v>0.91</v>
      </c>
      <c r="L239" s="286">
        <v>330.01</v>
      </c>
    </row>
    <row r="240" spans="2:12" s="216" customFormat="1" ht="35">
      <c r="B240" s="214"/>
      <c r="C240" s="283" t="s">
        <v>175</v>
      </c>
      <c r="D240" s="299">
        <v>4721</v>
      </c>
      <c r="E240" s="283" t="s">
        <v>179</v>
      </c>
      <c r="F240" s="283" t="s">
        <v>977</v>
      </c>
      <c r="G240" s="765" t="s">
        <v>241</v>
      </c>
      <c r="H240" s="765"/>
      <c r="I240" s="284" t="s">
        <v>187</v>
      </c>
      <c r="J240" s="285">
        <v>0.59340000000000004</v>
      </c>
      <c r="K240" s="286">
        <v>112.64</v>
      </c>
      <c r="L240" s="286">
        <v>66.84</v>
      </c>
    </row>
    <row r="241" spans="2:12" s="290" customFormat="1" ht="18">
      <c r="B241" s="304"/>
      <c r="C241" s="263"/>
      <c r="D241" s="263"/>
      <c r="E241" s="263"/>
      <c r="F241" s="263"/>
      <c r="G241" s="263" t="s">
        <v>168</v>
      </c>
      <c r="H241" s="288">
        <v>45.87</v>
      </c>
      <c r="I241" s="263" t="s">
        <v>169</v>
      </c>
      <c r="J241" s="288">
        <v>0</v>
      </c>
      <c r="K241" s="263" t="s">
        <v>170</v>
      </c>
      <c r="L241" s="288">
        <v>45.87</v>
      </c>
    </row>
    <row r="242" spans="2:12" s="216" customFormat="1" ht="18" thickBot="1">
      <c r="B242" s="214"/>
      <c r="C242" s="263"/>
      <c r="D242" s="263"/>
      <c r="E242" s="263"/>
      <c r="F242" s="263"/>
      <c r="G242" s="263" t="s">
        <v>171</v>
      </c>
      <c r="H242" s="288">
        <v>130.91</v>
      </c>
      <c r="I242" s="263"/>
      <c r="J242" s="770" t="s">
        <v>172</v>
      </c>
      <c r="K242" s="770"/>
      <c r="L242" s="288">
        <v>685.42</v>
      </c>
    </row>
    <row r="243" spans="2:12" s="216" customFormat="1" ht="18.5" thickTop="1">
      <c r="B243" s="214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</row>
    <row r="244" spans="2:12" s="216" customFormat="1" ht="18">
      <c r="B244" s="214"/>
      <c r="C244" s="295" t="s">
        <v>1146</v>
      </c>
      <c r="D244" s="296" t="s">
        <v>158</v>
      </c>
      <c r="E244" s="295" t="s">
        <v>159</v>
      </c>
      <c r="F244" s="295" t="s">
        <v>160</v>
      </c>
      <c r="G244" s="764" t="s">
        <v>161</v>
      </c>
      <c r="H244" s="764"/>
      <c r="I244" s="297" t="s">
        <v>162</v>
      </c>
      <c r="J244" s="296" t="s">
        <v>156</v>
      </c>
      <c r="K244" s="296" t="s">
        <v>163</v>
      </c>
      <c r="L244" s="296" t="s">
        <v>164</v>
      </c>
    </row>
    <row r="245" spans="2:12" s="216" customFormat="1" ht="54">
      <c r="B245" s="214"/>
      <c r="C245" s="276" t="s">
        <v>165</v>
      </c>
      <c r="D245" s="298">
        <v>103670</v>
      </c>
      <c r="E245" s="276" t="s">
        <v>179</v>
      </c>
      <c r="F245" s="276" t="s">
        <v>870</v>
      </c>
      <c r="G245" s="769" t="s">
        <v>238</v>
      </c>
      <c r="H245" s="769"/>
      <c r="I245" s="277" t="s">
        <v>187</v>
      </c>
      <c r="J245" s="278">
        <v>1</v>
      </c>
      <c r="K245" s="279">
        <v>237.12</v>
      </c>
      <c r="L245" s="279">
        <v>237.12</v>
      </c>
    </row>
    <row r="246" spans="2:12" s="216" customFormat="1" ht="35">
      <c r="B246" s="214"/>
      <c r="C246" s="283" t="s">
        <v>1063</v>
      </c>
      <c r="D246" s="299">
        <v>88262</v>
      </c>
      <c r="E246" s="283" t="s">
        <v>179</v>
      </c>
      <c r="F246" s="283" t="s">
        <v>239</v>
      </c>
      <c r="G246" s="765" t="s">
        <v>174</v>
      </c>
      <c r="H246" s="765"/>
      <c r="I246" s="284" t="s">
        <v>180</v>
      </c>
      <c r="J246" s="285">
        <v>2.4590000000000001</v>
      </c>
      <c r="K246" s="286">
        <v>21.48</v>
      </c>
      <c r="L246" s="286">
        <v>52.81</v>
      </c>
    </row>
    <row r="247" spans="2:12" s="216" customFormat="1" ht="17.5">
      <c r="B247" s="214"/>
      <c r="C247" s="283" t="s">
        <v>1063</v>
      </c>
      <c r="D247" s="299">
        <v>88309</v>
      </c>
      <c r="E247" s="283" t="s">
        <v>179</v>
      </c>
      <c r="F247" s="283" t="s">
        <v>248</v>
      </c>
      <c r="G247" s="765" t="s">
        <v>174</v>
      </c>
      <c r="H247" s="765"/>
      <c r="I247" s="284" t="s">
        <v>180</v>
      </c>
      <c r="J247" s="285">
        <v>2.4590000000000001</v>
      </c>
      <c r="K247" s="286">
        <v>21.83</v>
      </c>
      <c r="L247" s="286">
        <v>53.67</v>
      </c>
    </row>
    <row r="248" spans="2:12" s="216" customFormat="1" ht="17.5">
      <c r="B248" s="214"/>
      <c r="C248" s="283" t="s">
        <v>1063</v>
      </c>
      <c r="D248" s="299">
        <v>88316</v>
      </c>
      <c r="E248" s="283" t="s">
        <v>179</v>
      </c>
      <c r="F248" s="283" t="s">
        <v>183</v>
      </c>
      <c r="G248" s="765" t="s">
        <v>174</v>
      </c>
      <c r="H248" s="765"/>
      <c r="I248" s="284" t="s">
        <v>180</v>
      </c>
      <c r="J248" s="285">
        <v>7.3769999999999998</v>
      </c>
      <c r="K248" s="286">
        <v>17.420000000000002</v>
      </c>
      <c r="L248" s="286">
        <v>128.5</v>
      </c>
    </row>
    <row r="249" spans="2:12" s="216" customFormat="1" ht="52.5">
      <c r="B249" s="214"/>
      <c r="C249" s="283" t="s">
        <v>1063</v>
      </c>
      <c r="D249" s="299">
        <v>90586</v>
      </c>
      <c r="E249" s="283" t="s">
        <v>179</v>
      </c>
      <c r="F249" s="283" t="s">
        <v>978</v>
      </c>
      <c r="G249" s="765" t="s">
        <v>181</v>
      </c>
      <c r="H249" s="765"/>
      <c r="I249" s="284" t="s">
        <v>182</v>
      </c>
      <c r="J249" s="285">
        <v>1.042</v>
      </c>
      <c r="K249" s="286">
        <v>1.39</v>
      </c>
      <c r="L249" s="286">
        <v>1.44</v>
      </c>
    </row>
    <row r="250" spans="2:12" s="216" customFormat="1" ht="52.5">
      <c r="B250" s="214"/>
      <c r="C250" s="283" t="s">
        <v>1063</v>
      </c>
      <c r="D250" s="299">
        <v>90587</v>
      </c>
      <c r="E250" s="283" t="s">
        <v>179</v>
      </c>
      <c r="F250" s="283" t="s">
        <v>979</v>
      </c>
      <c r="G250" s="765" t="s">
        <v>181</v>
      </c>
      <c r="H250" s="765"/>
      <c r="I250" s="284" t="s">
        <v>245</v>
      </c>
      <c r="J250" s="285">
        <v>1.417</v>
      </c>
      <c r="K250" s="286">
        <v>0.5</v>
      </c>
      <c r="L250" s="286">
        <v>0.7</v>
      </c>
    </row>
    <row r="251" spans="2:12" s="216" customFormat="1" ht="17.5">
      <c r="B251" s="214"/>
      <c r="C251" s="263"/>
      <c r="D251" s="263"/>
      <c r="E251" s="263"/>
      <c r="F251" s="263"/>
      <c r="G251" s="263" t="s">
        <v>168</v>
      </c>
      <c r="H251" s="288">
        <v>173</v>
      </c>
      <c r="I251" s="263" t="s">
        <v>169</v>
      </c>
      <c r="J251" s="288">
        <v>0</v>
      </c>
      <c r="K251" s="263" t="s">
        <v>170</v>
      </c>
      <c r="L251" s="288">
        <v>173</v>
      </c>
    </row>
    <row r="252" spans="2:12" s="290" customFormat="1" ht="18.5" thickBot="1">
      <c r="B252" s="304"/>
      <c r="C252" s="263"/>
      <c r="D252" s="263"/>
      <c r="E252" s="263"/>
      <c r="F252" s="263"/>
      <c r="G252" s="263" t="s">
        <v>171</v>
      </c>
      <c r="H252" s="288">
        <v>55.98</v>
      </c>
      <c r="I252" s="263"/>
      <c r="J252" s="770" t="s">
        <v>172</v>
      </c>
      <c r="K252" s="770"/>
      <c r="L252" s="288">
        <v>293.10000000000002</v>
      </c>
    </row>
    <row r="253" spans="2:12" s="216" customFormat="1" ht="18.5" thickTop="1">
      <c r="B253" s="214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</row>
    <row r="254" spans="2:12" s="216" customFormat="1" ht="18">
      <c r="B254" s="214"/>
      <c r="C254" s="295" t="s">
        <v>1147</v>
      </c>
      <c r="D254" s="296" t="s">
        <v>158</v>
      </c>
      <c r="E254" s="295" t="s">
        <v>159</v>
      </c>
      <c r="F254" s="295" t="s">
        <v>160</v>
      </c>
      <c r="G254" s="764" t="s">
        <v>161</v>
      </c>
      <c r="H254" s="764"/>
      <c r="I254" s="297" t="s">
        <v>162</v>
      </c>
      <c r="J254" s="296" t="s">
        <v>156</v>
      </c>
      <c r="K254" s="296" t="s">
        <v>163</v>
      </c>
      <c r="L254" s="296" t="s">
        <v>164</v>
      </c>
    </row>
    <row r="255" spans="2:12" s="216" customFormat="1" ht="36">
      <c r="B255" s="214"/>
      <c r="C255" s="276" t="s">
        <v>165</v>
      </c>
      <c r="D255" s="298">
        <v>96995</v>
      </c>
      <c r="E255" s="276" t="s">
        <v>179</v>
      </c>
      <c r="F255" s="276" t="s">
        <v>189</v>
      </c>
      <c r="G255" s="769" t="s">
        <v>253</v>
      </c>
      <c r="H255" s="769"/>
      <c r="I255" s="277" t="s">
        <v>187</v>
      </c>
      <c r="J255" s="278">
        <v>1</v>
      </c>
      <c r="K255" s="279">
        <v>41.78</v>
      </c>
      <c r="L255" s="279">
        <v>41.78</v>
      </c>
    </row>
    <row r="256" spans="2:12" s="216" customFormat="1" ht="17.5">
      <c r="B256" s="214"/>
      <c r="C256" s="283" t="s">
        <v>1063</v>
      </c>
      <c r="D256" s="299">
        <v>88316</v>
      </c>
      <c r="E256" s="283" t="s">
        <v>179</v>
      </c>
      <c r="F256" s="283" t="s">
        <v>183</v>
      </c>
      <c r="G256" s="765" t="s">
        <v>174</v>
      </c>
      <c r="H256" s="765"/>
      <c r="I256" s="284" t="s">
        <v>180</v>
      </c>
      <c r="J256" s="285">
        <v>2.3986000000000001</v>
      </c>
      <c r="K256" s="286">
        <v>17.420000000000002</v>
      </c>
      <c r="L256" s="286">
        <v>41.78</v>
      </c>
    </row>
    <row r="257" spans="2:12" s="216" customFormat="1" ht="17.5">
      <c r="B257" s="214"/>
      <c r="C257" s="263"/>
      <c r="D257" s="263"/>
      <c r="E257" s="263"/>
      <c r="F257" s="263"/>
      <c r="G257" s="263" t="s">
        <v>168</v>
      </c>
      <c r="H257" s="288">
        <v>29.76</v>
      </c>
      <c r="I257" s="263" t="s">
        <v>169</v>
      </c>
      <c r="J257" s="288">
        <v>0</v>
      </c>
      <c r="K257" s="263" t="s">
        <v>170</v>
      </c>
      <c r="L257" s="288">
        <v>29.76</v>
      </c>
    </row>
    <row r="258" spans="2:12" s="216" customFormat="1" ht="18" thickBot="1">
      <c r="B258" s="214"/>
      <c r="C258" s="263"/>
      <c r="D258" s="263"/>
      <c r="E258" s="263"/>
      <c r="F258" s="263"/>
      <c r="G258" s="263" t="s">
        <v>171</v>
      </c>
      <c r="H258" s="288">
        <v>9.86</v>
      </c>
      <c r="I258" s="263"/>
      <c r="J258" s="770" t="s">
        <v>172</v>
      </c>
      <c r="K258" s="770"/>
      <c r="L258" s="288">
        <v>51.64</v>
      </c>
    </row>
    <row r="259" spans="2:12" s="216" customFormat="1" ht="18.5" thickTop="1">
      <c r="B259" s="214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</row>
    <row r="260" spans="2:12" s="216" customFormat="1" ht="18">
      <c r="B260" s="214"/>
      <c r="C260" s="295" t="s">
        <v>1107</v>
      </c>
      <c r="D260" s="296" t="s">
        <v>158</v>
      </c>
      <c r="E260" s="295" t="s">
        <v>159</v>
      </c>
      <c r="F260" s="295" t="s">
        <v>160</v>
      </c>
      <c r="G260" s="764" t="s">
        <v>161</v>
      </c>
      <c r="H260" s="764"/>
      <c r="I260" s="297" t="s">
        <v>162</v>
      </c>
      <c r="J260" s="296" t="s">
        <v>156</v>
      </c>
      <c r="K260" s="296" t="s">
        <v>163</v>
      </c>
      <c r="L260" s="296" t="s">
        <v>164</v>
      </c>
    </row>
    <row r="261" spans="2:12" s="216" customFormat="1" ht="54">
      <c r="B261" s="214"/>
      <c r="C261" s="276" t="s">
        <v>165</v>
      </c>
      <c r="D261" s="298" t="s">
        <v>936</v>
      </c>
      <c r="E261" s="276" t="s">
        <v>166</v>
      </c>
      <c r="F261" s="276" t="s">
        <v>931</v>
      </c>
      <c r="G261" s="769" t="s">
        <v>238</v>
      </c>
      <c r="H261" s="769"/>
      <c r="I261" s="277" t="s">
        <v>178</v>
      </c>
      <c r="J261" s="278">
        <v>1</v>
      </c>
      <c r="K261" s="279">
        <v>70.5</v>
      </c>
      <c r="L261" s="279">
        <v>70.5</v>
      </c>
    </row>
    <row r="262" spans="2:12" s="216" customFormat="1" ht="35">
      <c r="B262" s="214"/>
      <c r="C262" s="283" t="s">
        <v>1063</v>
      </c>
      <c r="D262" s="299">
        <v>88239</v>
      </c>
      <c r="E262" s="283" t="s">
        <v>179</v>
      </c>
      <c r="F262" s="283" t="s">
        <v>960</v>
      </c>
      <c r="G262" s="765" t="s">
        <v>174</v>
      </c>
      <c r="H262" s="765"/>
      <c r="I262" s="284" t="s">
        <v>180</v>
      </c>
      <c r="J262" s="285">
        <v>0.47099999999999997</v>
      </c>
      <c r="K262" s="286">
        <v>18.309999999999999</v>
      </c>
      <c r="L262" s="286">
        <v>8.6199999999999992</v>
      </c>
    </row>
    <row r="263" spans="2:12" s="290" customFormat="1" ht="35">
      <c r="B263" s="304"/>
      <c r="C263" s="283" t="s">
        <v>1063</v>
      </c>
      <c r="D263" s="299">
        <v>88262</v>
      </c>
      <c r="E263" s="283" t="s">
        <v>179</v>
      </c>
      <c r="F263" s="283" t="s">
        <v>239</v>
      </c>
      <c r="G263" s="765" t="s">
        <v>174</v>
      </c>
      <c r="H263" s="765"/>
      <c r="I263" s="284" t="s">
        <v>180</v>
      </c>
      <c r="J263" s="285">
        <v>1.145</v>
      </c>
      <c r="K263" s="286">
        <v>21.48</v>
      </c>
      <c r="L263" s="286">
        <v>24.59</v>
      </c>
    </row>
    <row r="264" spans="2:12" s="216" customFormat="1" ht="52.5">
      <c r="B264" s="214"/>
      <c r="C264" s="283" t="s">
        <v>1063</v>
      </c>
      <c r="D264" s="299">
        <v>91692</v>
      </c>
      <c r="E264" s="283" t="s">
        <v>179</v>
      </c>
      <c r="F264" s="283" t="s">
        <v>961</v>
      </c>
      <c r="G264" s="765" t="s">
        <v>181</v>
      </c>
      <c r="H264" s="765"/>
      <c r="I264" s="284" t="s">
        <v>182</v>
      </c>
      <c r="J264" s="285">
        <v>1.7000000000000001E-2</v>
      </c>
      <c r="K264" s="286">
        <v>18.190000000000001</v>
      </c>
      <c r="L264" s="286">
        <v>0.3</v>
      </c>
    </row>
    <row r="265" spans="2:12" s="216" customFormat="1" ht="52.5">
      <c r="B265" s="214"/>
      <c r="C265" s="283" t="s">
        <v>1063</v>
      </c>
      <c r="D265" s="299">
        <v>91693</v>
      </c>
      <c r="E265" s="283" t="s">
        <v>179</v>
      </c>
      <c r="F265" s="283" t="s">
        <v>980</v>
      </c>
      <c r="G265" s="765" t="s">
        <v>181</v>
      </c>
      <c r="H265" s="765"/>
      <c r="I265" s="284" t="s">
        <v>245</v>
      </c>
      <c r="J265" s="285">
        <v>1.4E-2</v>
      </c>
      <c r="K265" s="286">
        <v>16.690000000000001</v>
      </c>
      <c r="L265" s="286">
        <v>0.23</v>
      </c>
    </row>
    <row r="266" spans="2:12" s="216" customFormat="1" ht="52.5">
      <c r="B266" s="214"/>
      <c r="C266" s="283" t="s">
        <v>175</v>
      </c>
      <c r="D266" s="299">
        <v>2692</v>
      </c>
      <c r="E266" s="283" t="s">
        <v>179</v>
      </c>
      <c r="F266" s="283" t="s">
        <v>259</v>
      </c>
      <c r="G266" s="765" t="s">
        <v>241</v>
      </c>
      <c r="H266" s="765"/>
      <c r="I266" s="284" t="s">
        <v>247</v>
      </c>
      <c r="J266" s="285">
        <v>1.7000000000000001E-2</v>
      </c>
      <c r="K266" s="286">
        <v>7.52</v>
      </c>
      <c r="L266" s="286">
        <v>0.12</v>
      </c>
    </row>
    <row r="267" spans="2:12" s="216" customFormat="1" ht="35">
      <c r="B267" s="214"/>
      <c r="C267" s="283" t="s">
        <v>175</v>
      </c>
      <c r="D267" s="299">
        <v>4491</v>
      </c>
      <c r="E267" s="283" t="s">
        <v>179</v>
      </c>
      <c r="F267" s="283" t="s">
        <v>242</v>
      </c>
      <c r="G267" s="765" t="s">
        <v>241</v>
      </c>
      <c r="H267" s="765"/>
      <c r="I267" s="284" t="s">
        <v>186</v>
      </c>
      <c r="J267" s="285">
        <v>0.60499999999999998</v>
      </c>
      <c r="K267" s="286">
        <v>12.95</v>
      </c>
      <c r="L267" s="286">
        <v>7.83</v>
      </c>
    </row>
    <row r="268" spans="2:12" s="216" customFormat="1" ht="35">
      <c r="B268" s="214"/>
      <c r="C268" s="283" t="s">
        <v>175</v>
      </c>
      <c r="D268" s="299">
        <v>4517</v>
      </c>
      <c r="E268" s="283" t="s">
        <v>179</v>
      </c>
      <c r="F268" s="283" t="s">
        <v>254</v>
      </c>
      <c r="G268" s="765" t="s">
        <v>241</v>
      </c>
      <c r="H268" s="765"/>
      <c r="I268" s="284" t="s">
        <v>186</v>
      </c>
      <c r="J268" s="285">
        <v>0.56699999999999995</v>
      </c>
      <c r="K268" s="286">
        <v>4.53</v>
      </c>
      <c r="L268" s="286">
        <v>2.56</v>
      </c>
    </row>
    <row r="269" spans="2:12" s="216" customFormat="1" ht="35">
      <c r="B269" s="214"/>
      <c r="C269" s="283" t="s">
        <v>175</v>
      </c>
      <c r="D269" s="299">
        <v>5073</v>
      </c>
      <c r="E269" s="283" t="s">
        <v>179</v>
      </c>
      <c r="F269" s="283" t="s">
        <v>981</v>
      </c>
      <c r="G269" s="765" t="s">
        <v>241</v>
      </c>
      <c r="H269" s="765"/>
      <c r="I269" s="284" t="s">
        <v>190</v>
      </c>
      <c r="J269" s="285">
        <v>2.5999999999999999E-2</v>
      </c>
      <c r="K269" s="286">
        <v>25.9</v>
      </c>
      <c r="L269" s="286">
        <v>0.67</v>
      </c>
    </row>
    <row r="270" spans="2:12" s="216" customFormat="1" ht="52.5">
      <c r="B270" s="214"/>
      <c r="C270" s="283" t="s">
        <v>175</v>
      </c>
      <c r="D270" s="299">
        <v>6189</v>
      </c>
      <c r="E270" s="283" t="s">
        <v>179</v>
      </c>
      <c r="F270" s="283" t="s">
        <v>982</v>
      </c>
      <c r="G270" s="765" t="s">
        <v>241</v>
      </c>
      <c r="H270" s="765"/>
      <c r="I270" s="284" t="s">
        <v>186</v>
      </c>
      <c r="J270" s="285">
        <v>1.008</v>
      </c>
      <c r="K270" s="286">
        <v>24.33</v>
      </c>
      <c r="L270" s="286">
        <v>24.52</v>
      </c>
    </row>
    <row r="271" spans="2:12" s="216" customFormat="1" ht="35">
      <c r="B271" s="214"/>
      <c r="C271" s="283" t="s">
        <v>175</v>
      </c>
      <c r="D271" s="299">
        <v>40304</v>
      </c>
      <c r="E271" s="283" t="s">
        <v>179</v>
      </c>
      <c r="F271" s="283" t="s">
        <v>983</v>
      </c>
      <c r="G271" s="765" t="s">
        <v>241</v>
      </c>
      <c r="H271" s="765"/>
      <c r="I271" s="284" t="s">
        <v>190</v>
      </c>
      <c r="J271" s="285">
        <v>3.4000000000000002E-2</v>
      </c>
      <c r="K271" s="286">
        <v>31.36</v>
      </c>
      <c r="L271" s="286">
        <v>1.06</v>
      </c>
    </row>
    <row r="272" spans="2:12" s="216" customFormat="1" ht="17.5">
      <c r="B272" s="214"/>
      <c r="C272" s="263"/>
      <c r="D272" s="263"/>
      <c r="E272" s="263"/>
      <c r="F272" s="263"/>
      <c r="G272" s="263" t="s">
        <v>168</v>
      </c>
      <c r="H272" s="288">
        <v>25.5</v>
      </c>
      <c r="I272" s="263" t="s">
        <v>169</v>
      </c>
      <c r="J272" s="288">
        <v>0</v>
      </c>
      <c r="K272" s="263" t="s">
        <v>170</v>
      </c>
      <c r="L272" s="288">
        <v>25.5</v>
      </c>
    </row>
    <row r="273" spans="2:12" s="216" customFormat="1" ht="18" thickBot="1">
      <c r="B273" s="214"/>
      <c r="C273" s="263"/>
      <c r="D273" s="263"/>
      <c r="E273" s="263"/>
      <c r="F273" s="263"/>
      <c r="G273" s="263" t="s">
        <v>171</v>
      </c>
      <c r="H273" s="288">
        <v>16.64</v>
      </c>
      <c r="I273" s="263"/>
      <c r="J273" s="770" t="s">
        <v>172</v>
      </c>
      <c r="K273" s="770"/>
      <c r="L273" s="288">
        <v>87.14</v>
      </c>
    </row>
    <row r="274" spans="2:12" s="290" customFormat="1" ht="18.5" thickTop="1">
      <c r="B274" s="304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</row>
    <row r="275" spans="2:12" s="216" customFormat="1" ht="18">
      <c r="B275" s="214"/>
      <c r="C275" s="295" t="s">
        <v>1108</v>
      </c>
      <c r="D275" s="296" t="s">
        <v>158</v>
      </c>
      <c r="E275" s="295" t="s">
        <v>159</v>
      </c>
      <c r="F275" s="295" t="s">
        <v>160</v>
      </c>
      <c r="G275" s="764" t="s">
        <v>161</v>
      </c>
      <c r="H275" s="764"/>
      <c r="I275" s="297" t="s">
        <v>162</v>
      </c>
      <c r="J275" s="296" t="s">
        <v>156</v>
      </c>
      <c r="K275" s="296" t="s">
        <v>163</v>
      </c>
      <c r="L275" s="296" t="s">
        <v>164</v>
      </c>
    </row>
    <row r="276" spans="2:12" s="216" customFormat="1" ht="54">
      <c r="B276" s="214"/>
      <c r="C276" s="276" t="s">
        <v>165</v>
      </c>
      <c r="D276" s="298" t="s">
        <v>1065</v>
      </c>
      <c r="E276" s="276" t="s">
        <v>166</v>
      </c>
      <c r="F276" s="276" t="s">
        <v>933</v>
      </c>
      <c r="G276" s="769" t="s">
        <v>238</v>
      </c>
      <c r="H276" s="769"/>
      <c r="I276" s="277" t="s">
        <v>186</v>
      </c>
      <c r="J276" s="278">
        <v>1</v>
      </c>
      <c r="K276" s="279">
        <v>19.02</v>
      </c>
      <c r="L276" s="279">
        <v>19.02</v>
      </c>
    </row>
    <row r="277" spans="2:12" s="216" customFormat="1" ht="35">
      <c r="B277" s="214"/>
      <c r="C277" s="283" t="s">
        <v>1063</v>
      </c>
      <c r="D277" s="299">
        <v>88238</v>
      </c>
      <c r="E277" s="283" t="s">
        <v>179</v>
      </c>
      <c r="F277" s="283" t="s">
        <v>965</v>
      </c>
      <c r="G277" s="765" t="s">
        <v>174</v>
      </c>
      <c r="H277" s="765"/>
      <c r="I277" s="284" t="s">
        <v>180</v>
      </c>
      <c r="J277" s="285">
        <v>8.0000000000000002E-3</v>
      </c>
      <c r="K277" s="286">
        <v>17.420000000000002</v>
      </c>
      <c r="L277" s="286">
        <v>0.13</v>
      </c>
    </row>
    <row r="278" spans="2:12" s="216" customFormat="1" ht="17.5">
      <c r="B278" s="214"/>
      <c r="C278" s="283" t="s">
        <v>1063</v>
      </c>
      <c r="D278" s="299">
        <v>88245</v>
      </c>
      <c r="E278" s="283" t="s">
        <v>179</v>
      </c>
      <c r="F278" s="283" t="s">
        <v>966</v>
      </c>
      <c r="G278" s="765" t="s">
        <v>174</v>
      </c>
      <c r="H278" s="765"/>
      <c r="I278" s="284" t="s">
        <v>180</v>
      </c>
      <c r="J278" s="285">
        <v>4.8000000000000001E-2</v>
      </c>
      <c r="K278" s="286">
        <v>21.66</v>
      </c>
      <c r="L278" s="286">
        <v>1.03</v>
      </c>
    </row>
    <row r="279" spans="2:12" s="216" customFormat="1" ht="52.5">
      <c r="B279" s="214"/>
      <c r="C279" s="283" t="s">
        <v>175</v>
      </c>
      <c r="D279" s="299">
        <v>39017</v>
      </c>
      <c r="E279" s="283" t="s">
        <v>179</v>
      </c>
      <c r="F279" s="283" t="s">
        <v>968</v>
      </c>
      <c r="G279" s="765" t="s">
        <v>241</v>
      </c>
      <c r="H279" s="765"/>
      <c r="I279" s="284" t="s">
        <v>173</v>
      </c>
      <c r="J279" s="285">
        <v>0.58899999999999997</v>
      </c>
      <c r="K279" s="286">
        <v>0.22</v>
      </c>
      <c r="L279" s="286">
        <v>0.12</v>
      </c>
    </row>
    <row r="280" spans="2:12" s="216" customFormat="1" ht="35">
      <c r="B280" s="214"/>
      <c r="C280" s="283" t="s">
        <v>175</v>
      </c>
      <c r="D280" s="299">
        <v>43132</v>
      </c>
      <c r="E280" s="283" t="s">
        <v>179</v>
      </c>
      <c r="F280" s="283" t="s">
        <v>969</v>
      </c>
      <c r="G280" s="765" t="s">
        <v>241</v>
      </c>
      <c r="H280" s="765"/>
      <c r="I280" s="284" t="s">
        <v>190</v>
      </c>
      <c r="J280" s="285">
        <v>1.0500000000000001E-2</v>
      </c>
      <c r="K280" s="286">
        <v>24.95</v>
      </c>
      <c r="L280" s="286">
        <v>0.26</v>
      </c>
    </row>
    <row r="281" spans="2:12" s="216" customFormat="1" ht="35">
      <c r="B281" s="214"/>
      <c r="C281" s="283" t="s">
        <v>175</v>
      </c>
      <c r="D281" s="299">
        <v>14</v>
      </c>
      <c r="E281" s="283" t="s">
        <v>166</v>
      </c>
      <c r="F281" s="283" t="s">
        <v>984</v>
      </c>
      <c r="G281" s="765" t="s">
        <v>241</v>
      </c>
      <c r="H281" s="765"/>
      <c r="I281" s="284" t="s">
        <v>985</v>
      </c>
      <c r="J281" s="285">
        <v>0.1666</v>
      </c>
      <c r="K281" s="286">
        <v>104.93</v>
      </c>
      <c r="L281" s="286">
        <v>17.48</v>
      </c>
    </row>
    <row r="282" spans="2:12" s="216" customFormat="1" ht="17.5">
      <c r="B282" s="214"/>
      <c r="C282" s="263"/>
      <c r="D282" s="263"/>
      <c r="E282" s="263"/>
      <c r="F282" s="263"/>
      <c r="G282" s="263" t="s">
        <v>168</v>
      </c>
      <c r="H282" s="288">
        <v>0.88</v>
      </c>
      <c r="I282" s="263" t="s">
        <v>169</v>
      </c>
      <c r="J282" s="288">
        <v>0</v>
      </c>
      <c r="K282" s="263" t="s">
        <v>170</v>
      </c>
      <c r="L282" s="288">
        <v>0.88</v>
      </c>
    </row>
    <row r="283" spans="2:12" s="216" customFormat="1" ht="18" thickBot="1">
      <c r="B283" s="214"/>
      <c r="C283" s="263"/>
      <c r="D283" s="263"/>
      <c r="E283" s="263"/>
      <c r="F283" s="263"/>
      <c r="G283" s="263" t="s">
        <v>171</v>
      </c>
      <c r="H283" s="288">
        <v>4.49</v>
      </c>
      <c r="I283" s="263"/>
      <c r="J283" s="770" t="s">
        <v>172</v>
      </c>
      <c r="K283" s="770"/>
      <c r="L283" s="288">
        <v>23.51</v>
      </c>
    </row>
    <row r="284" spans="2:12" s="216" customFormat="1" ht="18.5" thickTop="1">
      <c r="B284" s="214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</row>
    <row r="285" spans="2:12" s="290" customFormat="1" ht="18">
      <c r="B285" s="304"/>
      <c r="C285" s="295" t="s">
        <v>1109</v>
      </c>
      <c r="D285" s="296" t="s">
        <v>158</v>
      </c>
      <c r="E285" s="295" t="s">
        <v>159</v>
      </c>
      <c r="F285" s="295" t="s">
        <v>160</v>
      </c>
      <c r="G285" s="764" t="s">
        <v>161</v>
      </c>
      <c r="H285" s="764"/>
      <c r="I285" s="297" t="s">
        <v>162</v>
      </c>
      <c r="J285" s="296" t="s">
        <v>156</v>
      </c>
      <c r="K285" s="296" t="s">
        <v>163</v>
      </c>
      <c r="L285" s="296" t="s">
        <v>164</v>
      </c>
    </row>
    <row r="286" spans="2:12" s="216" customFormat="1" ht="72">
      <c r="B286" s="214"/>
      <c r="C286" s="276" t="s">
        <v>165</v>
      </c>
      <c r="D286" s="298">
        <v>94971</v>
      </c>
      <c r="E286" s="276" t="s">
        <v>179</v>
      </c>
      <c r="F286" s="276" t="s">
        <v>872</v>
      </c>
      <c r="G286" s="769" t="s">
        <v>238</v>
      </c>
      <c r="H286" s="769"/>
      <c r="I286" s="277" t="s">
        <v>187</v>
      </c>
      <c r="J286" s="278">
        <v>1</v>
      </c>
      <c r="K286" s="279">
        <v>551.38</v>
      </c>
      <c r="L286" s="279">
        <v>551.38</v>
      </c>
    </row>
    <row r="287" spans="2:12" s="216" customFormat="1" ht="17.5">
      <c r="B287" s="214"/>
      <c r="C287" s="283" t="s">
        <v>1063</v>
      </c>
      <c r="D287" s="299">
        <v>88316</v>
      </c>
      <c r="E287" s="283" t="s">
        <v>179</v>
      </c>
      <c r="F287" s="283" t="s">
        <v>183</v>
      </c>
      <c r="G287" s="765" t="s">
        <v>174</v>
      </c>
      <c r="H287" s="765"/>
      <c r="I287" s="284" t="s">
        <v>180</v>
      </c>
      <c r="J287" s="285">
        <v>1.9792000000000001</v>
      </c>
      <c r="K287" s="286">
        <v>17.420000000000002</v>
      </c>
      <c r="L287" s="286">
        <v>34.47</v>
      </c>
    </row>
    <row r="288" spans="2:12" s="216" customFormat="1" ht="52.5">
      <c r="B288" s="214"/>
      <c r="C288" s="283" t="s">
        <v>1063</v>
      </c>
      <c r="D288" s="299">
        <v>88377</v>
      </c>
      <c r="E288" s="283" t="s">
        <v>179</v>
      </c>
      <c r="F288" s="283" t="s">
        <v>864</v>
      </c>
      <c r="G288" s="765" t="s">
        <v>174</v>
      </c>
      <c r="H288" s="765"/>
      <c r="I288" s="284" t="s">
        <v>180</v>
      </c>
      <c r="J288" s="285">
        <v>1.2501</v>
      </c>
      <c r="K288" s="286">
        <v>15.75</v>
      </c>
      <c r="L288" s="286">
        <v>19.68</v>
      </c>
    </row>
    <row r="289" spans="2:12" s="216" customFormat="1" ht="70">
      <c r="B289" s="214"/>
      <c r="C289" s="283" t="s">
        <v>1063</v>
      </c>
      <c r="D289" s="299">
        <v>89225</v>
      </c>
      <c r="E289" s="283" t="s">
        <v>179</v>
      </c>
      <c r="F289" s="283" t="s">
        <v>986</v>
      </c>
      <c r="G289" s="765" t="s">
        <v>181</v>
      </c>
      <c r="H289" s="765"/>
      <c r="I289" s="284" t="s">
        <v>182</v>
      </c>
      <c r="J289" s="285">
        <v>0.64339999999999997</v>
      </c>
      <c r="K289" s="286">
        <v>5.91</v>
      </c>
      <c r="L289" s="286">
        <v>3.8</v>
      </c>
    </row>
    <row r="290" spans="2:12" s="216" customFormat="1" ht="70">
      <c r="B290" s="214"/>
      <c r="C290" s="283" t="s">
        <v>1063</v>
      </c>
      <c r="D290" s="299">
        <v>89226</v>
      </c>
      <c r="E290" s="283" t="s">
        <v>179</v>
      </c>
      <c r="F290" s="283" t="s">
        <v>987</v>
      </c>
      <c r="G290" s="765" t="s">
        <v>181</v>
      </c>
      <c r="H290" s="765"/>
      <c r="I290" s="284" t="s">
        <v>245</v>
      </c>
      <c r="J290" s="285">
        <v>0.60670000000000002</v>
      </c>
      <c r="K290" s="286">
        <v>1.66</v>
      </c>
      <c r="L290" s="286">
        <v>1</v>
      </c>
    </row>
    <row r="291" spans="2:12" s="216" customFormat="1" ht="35">
      <c r="B291" s="214"/>
      <c r="C291" s="283" t="s">
        <v>175</v>
      </c>
      <c r="D291" s="299">
        <v>370</v>
      </c>
      <c r="E291" s="283" t="s">
        <v>179</v>
      </c>
      <c r="F291" s="283" t="s">
        <v>975</v>
      </c>
      <c r="G291" s="765" t="s">
        <v>241</v>
      </c>
      <c r="H291" s="765"/>
      <c r="I291" s="284" t="s">
        <v>187</v>
      </c>
      <c r="J291" s="285">
        <v>0.72750000000000004</v>
      </c>
      <c r="K291" s="286">
        <v>127.95</v>
      </c>
      <c r="L291" s="286">
        <v>93.08</v>
      </c>
    </row>
    <row r="292" spans="2:12" s="216" customFormat="1" ht="17.5">
      <c r="B292" s="214"/>
      <c r="C292" s="283" t="s">
        <v>175</v>
      </c>
      <c r="D292" s="299">
        <v>1379</v>
      </c>
      <c r="E292" s="283" t="s">
        <v>179</v>
      </c>
      <c r="F292" s="283" t="s">
        <v>976</v>
      </c>
      <c r="G292" s="765" t="s">
        <v>241</v>
      </c>
      <c r="H292" s="765"/>
      <c r="I292" s="284" t="s">
        <v>190</v>
      </c>
      <c r="J292" s="285">
        <v>364.94330000000002</v>
      </c>
      <c r="K292" s="286">
        <v>0.91</v>
      </c>
      <c r="L292" s="286">
        <v>332.09</v>
      </c>
    </row>
    <row r="293" spans="2:12" s="216" customFormat="1" ht="35">
      <c r="B293" s="214"/>
      <c r="C293" s="283" t="s">
        <v>175</v>
      </c>
      <c r="D293" s="299">
        <v>4721</v>
      </c>
      <c r="E293" s="283" t="s">
        <v>179</v>
      </c>
      <c r="F293" s="283" t="s">
        <v>977</v>
      </c>
      <c r="G293" s="765" t="s">
        <v>241</v>
      </c>
      <c r="H293" s="765"/>
      <c r="I293" s="284" t="s">
        <v>187</v>
      </c>
      <c r="J293" s="285">
        <v>0.59719999999999995</v>
      </c>
      <c r="K293" s="286">
        <v>112.64</v>
      </c>
      <c r="L293" s="286">
        <v>67.260000000000005</v>
      </c>
    </row>
    <row r="294" spans="2:12" s="216" customFormat="1" ht="17.5">
      <c r="B294" s="214"/>
      <c r="C294" s="263"/>
      <c r="D294" s="263"/>
      <c r="E294" s="263"/>
      <c r="F294" s="263"/>
      <c r="G294" s="263" t="s">
        <v>168</v>
      </c>
      <c r="H294" s="288">
        <v>39.24</v>
      </c>
      <c r="I294" s="263" t="s">
        <v>169</v>
      </c>
      <c r="J294" s="288">
        <v>0</v>
      </c>
      <c r="K294" s="263" t="s">
        <v>170</v>
      </c>
      <c r="L294" s="288">
        <v>39.24</v>
      </c>
    </row>
    <row r="295" spans="2:12" s="216" customFormat="1" ht="18" thickBot="1">
      <c r="B295" s="214"/>
      <c r="C295" s="263"/>
      <c r="D295" s="263"/>
      <c r="E295" s="263"/>
      <c r="F295" s="263"/>
      <c r="G295" s="263" t="s">
        <v>171</v>
      </c>
      <c r="H295" s="288">
        <v>130.18</v>
      </c>
      <c r="I295" s="263"/>
      <c r="J295" s="770" t="s">
        <v>172</v>
      </c>
      <c r="K295" s="770"/>
      <c r="L295" s="288">
        <v>681.56</v>
      </c>
    </row>
    <row r="296" spans="2:12" s="216" customFormat="1" ht="18.5" thickTop="1">
      <c r="B296" s="214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</row>
    <row r="297" spans="2:12" s="216" customFormat="1" ht="18">
      <c r="B297" s="214"/>
      <c r="C297" s="295" t="s">
        <v>1110</v>
      </c>
      <c r="D297" s="296" t="s">
        <v>158</v>
      </c>
      <c r="E297" s="295" t="s">
        <v>159</v>
      </c>
      <c r="F297" s="295" t="s">
        <v>160</v>
      </c>
      <c r="G297" s="764" t="s">
        <v>161</v>
      </c>
      <c r="H297" s="764"/>
      <c r="I297" s="297" t="s">
        <v>162</v>
      </c>
      <c r="J297" s="296" t="s">
        <v>156</v>
      </c>
      <c r="K297" s="296" t="s">
        <v>163</v>
      </c>
      <c r="L297" s="296" t="s">
        <v>164</v>
      </c>
    </row>
    <row r="298" spans="2:12" s="216" customFormat="1" ht="54">
      <c r="B298" s="214"/>
      <c r="C298" s="276" t="s">
        <v>165</v>
      </c>
      <c r="D298" s="298">
        <v>103670</v>
      </c>
      <c r="E298" s="276" t="s">
        <v>179</v>
      </c>
      <c r="F298" s="276" t="s">
        <v>870</v>
      </c>
      <c r="G298" s="769" t="s">
        <v>238</v>
      </c>
      <c r="H298" s="769"/>
      <c r="I298" s="277" t="s">
        <v>187</v>
      </c>
      <c r="J298" s="278">
        <v>1</v>
      </c>
      <c r="K298" s="279">
        <v>237.12</v>
      </c>
      <c r="L298" s="279">
        <v>237.12</v>
      </c>
    </row>
    <row r="299" spans="2:12" s="290" customFormat="1" ht="35">
      <c r="B299" s="304"/>
      <c r="C299" s="283" t="s">
        <v>1063</v>
      </c>
      <c r="D299" s="299">
        <v>88262</v>
      </c>
      <c r="E299" s="283" t="s">
        <v>179</v>
      </c>
      <c r="F299" s="283" t="s">
        <v>239</v>
      </c>
      <c r="G299" s="765" t="s">
        <v>174</v>
      </c>
      <c r="H299" s="765"/>
      <c r="I299" s="284" t="s">
        <v>180</v>
      </c>
      <c r="J299" s="285">
        <v>2.4590000000000001</v>
      </c>
      <c r="K299" s="286">
        <v>21.48</v>
      </c>
      <c r="L299" s="286">
        <v>52.81</v>
      </c>
    </row>
    <row r="300" spans="2:12" s="216" customFormat="1" ht="17.5">
      <c r="B300" s="214"/>
      <c r="C300" s="283" t="s">
        <v>1063</v>
      </c>
      <c r="D300" s="299">
        <v>88309</v>
      </c>
      <c r="E300" s="283" t="s">
        <v>179</v>
      </c>
      <c r="F300" s="283" t="s">
        <v>248</v>
      </c>
      <c r="G300" s="765" t="s">
        <v>174</v>
      </c>
      <c r="H300" s="765"/>
      <c r="I300" s="284" t="s">
        <v>180</v>
      </c>
      <c r="J300" s="285">
        <v>2.4590000000000001</v>
      </c>
      <c r="K300" s="286">
        <v>21.83</v>
      </c>
      <c r="L300" s="286">
        <v>53.67</v>
      </c>
    </row>
    <row r="301" spans="2:12" s="216" customFormat="1" ht="17.5">
      <c r="B301" s="214"/>
      <c r="C301" s="283" t="s">
        <v>1063</v>
      </c>
      <c r="D301" s="299">
        <v>88316</v>
      </c>
      <c r="E301" s="283" t="s">
        <v>179</v>
      </c>
      <c r="F301" s="283" t="s">
        <v>183</v>
      </c>
      <c r="G301" s="765" t="s">
        <v>174</v>
      </c>
      <c r="H301" s="765"/>
      <c r="I301" s="284" t="s">
        <v>180</v>
      </c>
      <c r="J301" s="285">
        <v>7.3769999999999998</v>
      </c>
      <c r="K301" s="286">
        <v>17.420000000000002</v>
      </c>
      <c r="L301" s="286">
        <v>128.5</v>
      </c>
    </row>
    <row r="302" spans="2:12" s="216" customFormat="1" ht="52.5">
      <c r="B302" s="214"/>
      <c r="C302" s="283" t="s">
        <v>1063</v>
      </c>
      <c r="D302" s="299">
        <v>90586</v>
      </c>
      <c r="E302" s="283" t="s">
        <v>179</v>
      </c>
      <c r="F302" s="283" t="s">
        <v>978</v>
      </c>
      <c r="G302" s="765" t="s">
        <v>181</v>
      </c>
      <c r="H302" s="765"/>
      <c r="I302" s="284" t="s">
        <v>182</v>
      </c>
      <c r="J302" s="285">
        <v>1.042</v>
      </c>
      <c r="K302" s="286">
        <v>1.39</v>
      </c>
      <c r="L302" s="286">
        <v>1.44</v>
      </c>
    </row>
    <row r="303" spans="2:12" s="216" customFormat="1" ht="52.5">
      <c r="B303" s="214"/>
      <c r="C303" s="283" t="s">
        <v>1063</v>
      </c>
      <c r="D303" s="299">
        <v>90587</v>
      </c>
      <c r="E303" s="283" t="s">
        <v>179</v>
      </c>
      <c r="F303" s="283" t="s">
        <v>979</v>
      </c>
      <c r="G303" s="765" t="s">
        <v>181</v>
      </c>
      <c r="H303" s="765"/>
      <c r="I303" s="284" t="s">
        <v>245</v>
      </c>
      <c r="J303" s="285">
        <v>1.417</v>
      </c>
      <c r="K303" s="286">
        <v>0.5</v>
      </c>
      <c r="L303" s="286">
        <v>0.7</v>
      </c>
    </row>
    <row r="304" spans="2:12" s="216" customFormat="1" ht="17.5">
      <c r="B304" s="214"/>
      <c r="C304" s="263"/>
      <c r="D304" s="263"/>
      <c r="E304" s="263"/>
      <c r="F304" s="263"/>
      <c r="G304" s="263" t="s">
        <v>168</v>
      </c>
      <c r="H304" s="288">
        <v>173</v>
      </c>
      <c r="I304" s="263" t="s">
        <v>169</v>
      </c>
      <c r="J304" s="288">
        <v>0</v>
      </c>
      <c r="K304" s="263" t="s">
        <v>170</v>
      </c>
      <c r="L304" s="288">
        <v>173</v>
      </c>
    </row>
    <row r="305" spans="2:12" s="216" customFormat="1" ht="18" thickBot="1">
      <c r="B305" s="214"/>
      <c r="C305" s="263"/>
      <c r="D305" s="263"/>
      <c r="E305" s="263"/>
      <c r="F305" s="263"/>
      <c r="G305" s="263" t="s">
        <v>171</v>
      </c>
      <c r="H305" s="288">
        <v>55.98</v>
      </c>
      <c r="I305" s="263"/>
      <c r="J305" s="770" t="s">
        <v>172</v>
      </c>
      <c r="K305" s="770"/>
      <c r="L305" s="288">
        <v>293.10000000000002</v>
      </c>
    </row>
    <row r="306" spans="2:12" s="216" customFormat="1" ht="18.5" thickTop="1">
      <c r="B306" s="214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</row>
    <row r="307" spans="2:12" s="216" customFormat="1" ht="18">
      <c r="B307" s="214"/>
      <c r="C307" s="295" t="s">
        <v>1111</v>
      </c>
      <c r="D307" s="296" t="s">
        <v>158</v>
      </c>
      <c r="E307" s="295" t="s">
        <v>159</v>
      </c>
      <c r="F307" s="295" t="s">
        <v>160</v>
      </c>
      <c r="G307" s="764" t="s">
        <v>161</v>
      </c>
      <c r="H307" s="764"/>
      <c r="I307" s="297" t="s">
        <v>162</v>
      </c>
      <c r="J307" s="296" t="s">
        <v>156</v>
      </c>
      <c r="K307" s="296" t="s">
        <v>163</v>
      </c>
      <c r="L307" s="296" t="s">
        <v>164</v>
      </c>
    </row>
    <row r="308" spans="2:12" s="216" customFormat="1" ht="36">
      <c r="B308" s="214"/>
      <c r="C308" s="276" t="s">
        <v>165</v>
      </c>
      <c r="D308" s="298" t="s">
        <v>937</v>
      </c>
      <c r="E308" s="276" t="s">
        <v>166</v>
      </c>
      <c r="F308" s="276" t="s">
        <v>932</v>
      </c>
      <c r="G308" s="769" t="s">
        <v>238</v>
      </c>
      <c r="H308" s="769"/>
      <c r="I308" s="277" t="s">
        <v>178</v>
      </c>
      <c r="J308" s="278">
        <v>1</v>
      </c>
      <c r="K308" s="279">
        <v>94.18</v>
      </c>
      <c r="L308" s="279">
        <v>94.18</v>
      </c>
    </row>
    <row r="309" spans="2:12" s="216" customFormat="1" ht="35">
      <c r="B309" s="214"/>
      <c r="C309" s="283" t="s">
        <v>1063</v>
      </c>
      <c r="D309" s="299">
        <v>88239</v>
      </c>
      <c r="E309" s="283" t="s">
        <v>179</v>
      </c>
      <c r="F309" s="283" t="s">
        <v>960</v>
      </c>
      <c r="G309" s="765" t="s">
        <v>174</v>
      </c>
      <c r="H309" s="765"/>
      <c r="I309" s="284" t="s">
        <v>180</v>
      </c>
      <c r="J309" s="285">
        <v>0.17899999999999999</v>
      </c>
      <c r="K309" s="286">
        <v>18.309999999999999</v>
      </c>
      <c r="L309" s="286">
        <v>3.27</v>
      </c>
    </row>
    <row r="310" spans="2:12" s="216" customFormat="1" ht="35">
      <c r="B310" s="214"/>
      <c r="C310" s="283" t="s">
        <v>1063</v>
      </c>
      <c r="D310" s="299">
        <v>88262</v>
      </c>
      <c r="E310" s="283" t="s">
        <v>179</v>
      </c>
      <c r="F310" s="283" t="s">
        <v>239</v>
      </c>
      <c r="G310" s="765" t="s">
        <v>174</v>
      </c>
      <c r="H310" s="765"/>
      <c r="I310" s="284" t="s">
        <v>180</v>
      </c>
      <c r="J310" s="285">
        <v>0.79200000000000004</v>
      </c>
      <c r="K310" s="286">
        <v>21.48</v>
      </c>
      <c r="L310" s="286">
        <v>17.010000000000002</v>
      </c>
    </row>
    <row r="311" spans="2:12" s="216" customFormat="1" ht="52.5">
      <c r="B311" s="214"/>
      <c r="C311" s="283" t="s">
        <v>1063</v>
      </c>
      <c r="D311" s="299">
        <v>91692</v>
      </c>
      <c r="E311" s="283" t="s">
        <v>179</v>
      </c>
      <c r="F311" s="283" t="s">
        <v>961</v>
      </c>
      <c r="G311" s="765" t="s">
        <v>181</v>
      </c>
      <c r="H311" s="765"/>
      <c r="I311" s="284" t="s">
        <v>182</v>
      </c>
      <c r="J311" s="285">
        <v>5.6000000000000001E-2</v>
      </c>
      <c r="K311" s="286">
        <v>18.190000000000001</v>
      </c>
      <c r="L311" s="286">
        <v>1.01</v>
      </c>
    </row>
    <row r="312" spans="2:12" s="290" customFormat="1" ht="35">
      <c r="B312" s="304"/>
      <c r="C312" s="283" t="s">
        <v>175</v>
      </c>
      <c r="D312" s="299">
        <v>4517</v>
      </c>
      <c r="E312" s="283" t="s">
        <v>179</v>
      </c>
      <c r="F312" s="283" t="s">
        <v>254</v>
      </c>
      <c r="G312" s="765" t="s">
        <v>241</v>
      </c>
      <c r="H312" s="765"/>
      <c r="I312" s="284" t="s">
        <v>186</v>
      </c>
      <c r="J312" s="285">
        <v>2.2280000000000002</v>
      </c>
      <c r="K312" s="286">
        <v>4.53</v>
      </c>
      <c r="L312" s="286">
        <v>10.09</v>
      </c>
    </row>
    <row r="313" spans="2:12" s="216" customFormat="1" ht="35">
      <c r="B313" s="214"/>
      <c r="C313" s="283" t="s">
        <v>175</v>
      </c>
      <c r="D313" s="299">
        <v>5068</v>
      </c>
      <c r="E313" s="283" t="s">
        <v>179</v>
      </c>
      <c r="F313" s="283" t="s">
        <v>962</v>
      </c>
      <c r="G313" s="765" t="s">
        <v>241</v>
      </c>
      <c r="H313" s="765"/>
      <c r="I313" s="284" t="s">
        <v>190</v>
      </c>
      <c r="J313" s="285">
        <v>0.128</v>
      </c>
      <c r="K313" s="286">
        <v>25.41</v>
      </c>
      <c r="L313" s="286">
        <v>3.25</v>
      </c>
    </row>
    <row r="314" spans="2:12" s="216" customFormat="1" ht="52.5">
      <c r="B314" s="214"/>
      <c r="C314" s="283" t="s">
        <v>175</v>
      </c>
      <c r="D314" s="299">
        <v>6189</v>
      </c>
      <c r="E314" s="283" t="s">
        <v>179</v>
      </c>
      <c r="F314" s="283" t="s">
        <v>982</v>
      </c>
      <c r="G314" s="765" t="s">
        <v>241</v>
      </c>
      <c r="H314" s="765"/>
      <c r="I314" s="284" t="s">
        <v>186</v>
      </c>
      <c r="J314" s="285">
        <v>2.448</v>
      </c>
      <c r="K314" s="286">
        <v>24.33</v>
      </c>
      <c r="L314" s="286">
        <v>59.55</v>
      </c>
    </row>
    <row r="315" spans="2:12" s="216" customFormat="1" ht="17.5">
      <c r="B315" s="214"/>
      <c r="C315" s="263"/>
      <c r="D315" s="263"/>
      <c r="E315" s="263"/>
      <c r="F315" s="263"/>
      <c r="G315" s="263" t="s">
        <v>168</v>
      </c>
      <c r="H315" s="288">
        <v>16.13</v>
      </c>
      <c r="I315" s="263" t="s">
        <v>169</v>
      </c>
      <c r="J315" s="288">
        <v>0</v>
      </c>
      <c r="K315" s="263" t="s">
        <v>170</v>
      </c>
      <c r="L315" s="288">
        <v>16.13</v>
      </c>
    </row>
    <row r="316" spans="2:12" s="216" customFormat="1" ht="18" thickBot="1">
      <c r="B316" s="214"/>
      <c r="C316" s="263"/>
      <c r="D316" s="263"/>
      <c r="E316" s="263"/>
      <c r="F316" s="263"/>
      <c r="G316" s="263" t="s">
        <v>171</v>
      </c>
      <c r="H316" s="288">
        <v>22.23</v>
      </c>
      <c r="I316" s="263"/>
      <c r="J316" s="770" t="s">
        <v>172</v>
      </c>
      <c r="K316" s="770"/>
      <c r="L316" s="288">
        <v>116.41</v>
      </c>
    </row>
    <row r="317" spans="2:12" s="216" customFormat="1" ht="18.5" thickTop="1">
      <c r="B317" s="214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</row>
    <row r="318" spans="2:12" s="216" customFormat="1" ht="18">
      <c r="B318" s="214"/>
      <c r="C318" s="295" t="s">
        <v>1112</v>
      </c>
      <c r="D318" s="296" t="s">
        <v>158</v>
      </c>
      <c r="E318" s="295" t="s">
        <v>159</v>
      </c>
      <c r="F318" s="295" t="s">
        <v>160</v>
      </c>
      <c r="G318" s="764" t="s">
        <v>161</v>
      </c>
      <c r="H318" s="764"/>
      <c r="I318" s="297" t="s">
        <v>162</v>
      </c>
      <c r="J318" s="296" t="s">
        <v>156</v>
      </c>
      <c r="K318" s="296" t="s">
        <v>163</v>
      </c>
      <c r="L318" s="296" t="s">
        <v>164</v>
      </c>
    </row>
    <row r="319" spans="2:12" s="216" customFormat="1" ht="54">
      <c r="B319" s="214"/>
      <c r="C319" s="276" t="s">
        <v>165</v>
      </c>
      <c r="D319" s="298" t="s">
        <v>1065</v>
      </c>
      <c r="E319" s="276" t="s">
        <v>166</v>
      </c>
      <c r="F319" s="276" t="s">
        <v>933</v>
      </c>
      <c r="G319" s="769" t="s">
        <v>238</v>
      </c>
      <c r="H319" s="769"/>
      <c r="I319" s="277" t="s">
        <v>186</v>
      </c>
      <c r="J319" s="278">
        <v>1</v>
      </c>
      <c r="K319" s="279">
        <v>19.02</v>
      </c>
      <c r="L319" s="279">
        <v>19.02</v>
      </c>
    </row>
    <row r="320" spans="2:12" s="216" customFormat="1" ht="35">
      <c r="B320" s="214"/>
      <c r="C320" s="283" t="s">
        <v>1063</v>
      </c>
      <c r="D320" s="299">
        <v>88238</v>
      </c>
      <c r="E320" s="283" t="s">
        <v>179</v>
      </c>
      <c r="F320" s="283" t="s">
        <v>965</v>
      </c>
      <c r="G320" s="765" t="s">
        <v>174</v>
      </c>
      <c r="H320" s="765"/>
      <c r="I320" s="284" t="s">
        <v>180</v>
      </c>
      <c r="J320" s="285">
        <v>8.0000000000000002E-3</v>
      </c>
      <c r="K320" s="286">
        <v>17.420000000000002</v>
      </c>
      <c r="L320" s="286">
        <v>0.13</v>
      </c>
    </row>
    <row r="321" spans="2:12" s="216" customFormat="1" ht="17.5">
      <c r="B321" s="214"/>
      <c r="C321" s="283" t="s">
        <v>1063</v>
      </c>
      <c r="D321" s="299">
        <v>88245</v>
      </c>
      <c r="E321" s="283" t="s">
        <v>179</v>
      </c>
      <c r="F321" s="283" t="s">
        <v>966</v>
      </c>
      <c r="G321" s="765" t="s">
        <v>174</v>
      </c>
      <c r="H321" s="765"/>
      <c r="I321" s="284" t="s">
        <v>180</v>
      </c>
      <c r="J321" s="285">
        <v>4.8000000000000001E-2</v>
      </c>
      <c r="K321" s="286">
        <v>21.66</v>
      </c>
      <c r="L321" s="286">
        <v>1.03</v>
      </c>
    </row>
    <row r="322" spans="2:12" s="216" customFormat="1" ht="52.5">
      <c r="B322" s="214"/>
      <c r="C322" s="283" t="s">
        <v>175</v>
      </c>
      <c r="D322" s="299">
        <v>39017</v>
      </c>
      <c r="E322" s="283" t="s">
        <v>179</v>
      </c>
      <c r="F322" s="283" t="s">
        <v>968</v>
      </c>
      <c r="G322" s="765" t="s">
        <v>241</v>
      </c>
      <c r="H322" s="765"/>
      <c r="I322" s="284" t="s">
        <v>173</v>
      </c>
      <c r="J322" s="285">
        <v>0.58899999999999997</v>
      </c>
      <c r="K322" s="286">
        <v>0.22</v>
      </c>
      <c r="L322" s="286">
        <v>0.12</v>
      </c>
    </row>
    <row r="323" spans="2:12" s="216" customFormat="1" ht="35">
      <c r="B323" s="214"/>
      <c r="C323" s="283" t="s">
        <v>175</v>
      </c>
      <c r="D323" s="299">
        <v>43132</v>
      </c>
      <c r="E323" s="283" t="s">
        <v>179</v>
      </c>
      <c r="F323" s="283" t="s">
        <v>969</v>
      </c>
      <c r="G323" s="765" t="s">
        <v>241</v>
      </c>
      <c r="H323" s="765"/>
      <c r="I323" s="284" t="s">
        <v>190</v>
      </c>
      <c r="J323" s="285">
        <v>1.0500000000000001E-2</v>
      </c>
      <c r="K323" s="286">
        <v>24.95</v>
      </c>
      <c r="L323" s="286">
        <v>0.26</v>
      </c>
    </row>
    <row r="324" spans="2:12" s="216" customFormat="1" ht="35">
      <c r="B324" s="214"/>
      <c r="C324" s="283" t="s">
        <v>175</v>
      </c>
      <c r="D324" s="299">
        <v>14</v>
      </c>
      <c r="E324" s="283" t="s">
        <v>166</v>
      </c>
      <c r="F324" s="283" t="s">
        <v>984</v>
      </c>
      <c r="G324" s="765" t="s">
        <v>241</v>
      </c>
      <c r="H324" s="765"/>
      <c r="I324" s="284" t="s">
        <v>985</v>
      </c>
      <c r="J324" s="285">
        <v>0.1666</v>
      </c>
      <c r="K324" s="286">
        <v>104.93</v>
      </c>
      <c r="L324" s="286">
        <v>17.48</v>
      </c>
    </row>
    <row r="325" spans="2:12" s="290" customFormat="1" ht="18">
      <c r="B325" s="304"/>
      <c r="C325" s="263"/>
      <c r="D325" s="263"/>
      <c r="E325" s="263"/>
      <c r="F325" s="263"/>
      <c r="G325" s="263" t="s">
        <v>168</v>
      </c>
      <c r="H325" s="288">
        <v>0.88</v>
      </c>
      <c r="I325" s="263" t="s">
        <v>169</v>
      </c>
      <c r="J325" s="288">
        <v>0</v>
      </c>
      <c r="K325" s="263" t="s">
        <v>170</v>
      </c>
      <c r="L325" s="288">
        <v>0.88</v>
      </c>
    </row>
    <row r="326" spans="2:12" s="216" customFormat="1" ht="18" thickBot="1">
      <c r="B326" s="214"/>
      <c r="C326" s="263"/>
      <c r="D326" s="263"/>
      <c r="E326" s="263"/>
      <c r="F326" s="263"/>
      <c r="G326" s="263" t="s">
        <v>171</v>
      </c>
      <c r="H326" s="288">
        <v>4.49</v>
      </c>
      <c r="I326" s="263"/>
      <c r="J326" s="770" t="s">
        <v>172</v>
      </c>
      <c r="K326" s="770"/>
      <c r="L326" s="288">
        <v>23.51</v>
      </c>
    </row>
    <row r="327" spans="2:12" s="216" customFormat="1" ht="18.5" thickTop="1">
      <c r="B327" s="214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</row>
    <row r="328" spans="2:12" s="216" customFormat="1" ht="18">
      <c r="B328" s="214"/>
      <c r="C328" s="295" t="s">
        <v>1113</v>
      </c>
      <c r="D328" s="296" t="s">
        <v>158</v>
      </c>
      <c r="E328" s="295" t="s">
        <v>159</v>
      </c>
      <c r="F328" s="295" t="s">
        <v>160</v>
      </c>
      <c r="G328" s="764" t="s">
        <v>161</v>
      </c>
      <c r="H328" s="764"/>
      <c r="I328" s="297" t="s">
        <v>162</v>
      </c>
      <c r="J328" s="296" t="s">
        <v>156</v>
      </c>
      <c r="K328" s="296" t="s">
        <v>163</v>
      </c>
      <c r="L328" s="296" t="s">
        <v>164</v>
      </c>
    </row>
    <row r="329" spans="2:12" s="216" customFormat="1" ht="72">
      <c r="B329" s="214"/>
      <c r="C329" s="276" t="s">
        <v>165</v>
      </c>
      <c r="D329" s="298">
        <v>94971</v>
      </c>
      <c r="E329" s="276" t="s">
        <v>179</v>
      </c>
      <c r="F329" s="276" t="s">
        <v>872</v>
      </c>
      <c r="G329" s="769" t="s">
        <v>238</v>
      </c>
      <c r="H329" s="769"/>
      <c r="I329" s="277" t="s">
        <v>187</v>
      </c>
      <c r="J329" s="278">
        <v>1</v>
      </c>
      <c r="K329" s="279">
        <v>551.38</v>
      </c>
      <c r="L329" s="279">
        <v>551.38</v>
      </c>
    </row>
    <row r="330" spans="2:12" s="216" customFormat="1" ht="17.5">
      <c r="B330" s="214"/>
      <c r="C330" s="283" t="s">
        <v>1063</v>
      </c>
      <c r="D330" s="299">
        <v>88316</v>
      </c>
      <c r="E330" s="283" t="s">
        <v>179</v>
      </c>
      <c r="F330" s="283" t="s">
        <v>183</v>
      </c>
      <c r="G330" s="765" t="s">
        <v>174</v>
      </c>
      <c r="H330" s="765"/>
      <c r="I330" s="284" t="s">
        <v>180</v>
      </c>
      <c r="J330" s="285">
        <v>1.9792000000000001</v>
      </c>
      <c r="K330" s="286">
        <v>17.420000000000002</v>
      </c>
      <c r="L330" s="286">
        <v>34.47</v>
      </c>
    </row>
    <row r="331" spans="2:12" s="216" customFormat="1" ht="52.5">
      <c r="B331" s="214"/>
      <c r="C331" s="283" t="s">
        <v>1063</v>
      </c>
      <c r="D331" s="299">
        <v>88377</v>
      </c>
      <c r="E331" s="283" t="s">
        <v>179</v>
      </c>
      <c r="F331" s="283" t="s">
        <v>864</v>
      </c>
      <c r="G331" s="765" t="s">
        <v>174</v>
      </c>
      <c r="H331" s="765"/>
      <c r="I331" s="284" t="s">
        <v>180</v>
      </c>
      <c r="J331" s="285">
        <v>1.2501</v>
      </c>
      <c r="K331" s="286">
        <v>15.75</v>
      </c>
      <c r="L331" s="286">
        <v>19.68</v>
      </c>
    </row>
    <row r="332" spans="2:12" s="216" customFormat="1" ht="70">
      <c r="B332" s="214"/>
      <c r="C332" s="283" t="s">
        <v>1063</v>
      </c>
      <c r="D332" s="299">
        <v>89225</v>
      </c>
      <c r="E332" s="283" t="s">
        <v>179</v>
      </c>
      <c r="F332" s="283" t="s">
        <v>986</v>
      </c>
      <c r="G332" s="765" t="s">
        <v>181</v>
      </c>
      <c r="H332" s="765"/>
      <c r="I332" s="284" t="s">
        <v>182</v>
      </c>
      <c r="J332" s="285">
        <v>0.64339999999999997</v>
      </c>
      <c r="K332" s="286">
        <v>5.91</v>
      </c>
      <c r="L332" s="286">
        <v>3.8</v>
      </c>
    </row>
    <row r="333" spans="2:12" s="216" customFormat="1" ht="70">
      <c r="B333" s="214"/>
      <c r="C333" s="283" t="s">
        <v>1063</v>
      </c>
      <c r="D333" s="299">
        <v>89226</v>
      </c>
      <c r="E333" s="283" t="s">
        <v>179</v>
      </c>
      <c r="F333" s="283" t="s">
        <v>987</v>
      </c>
      <c r="G333" s="765" t="s">
        <v>181</v>
      </c>
      <c r="H333" s="765"/>
      <c r="I333" s="284" t="s">
        <v>245</v>
      </c>
      <c r="J333" s="285">
        <v>0.60670000000000002</v>
      </c>
      <c r="K333" s="286">
        <v>1.66</v>
      </c>
      <c r="L333" s="286">
        <v>1</v>
      </c>
    </row>
    <row r="334" spans="2:12" s="216" customFormat="1" ht="35">
      <c r="B334" s="214"/>
      <c r="C334" s="283" t="s">
        <v>175</v>
      </c>
      <c r="D334" s="299">
        <v>370</v>
      </c>
      <c r="E334" s="283" t="s">
        <v>179</v>
      </c>
      <c r="F334" s="283" t="s">
        <v>975</v>
      </c>
      <c r="G334" s="765" t="s">
        <v>241</v>
      </c>
      <c r="H334" s="765"/>
      <c r="I334" s="284" t="s">
        <v>187</v>
      </c>
      <c r="J334" s="285">
        <v>0.72750000000000004</v>
      </c>
      <c r="K334" s="286">
        <v>127.95</v>
      </c>
      <c r="L334" s="286">
        <v>93.08</v>
      </c>
    </row>
    <row r="335" spans="2:12" s="216" customFormat="1" ht="17.5">
      <c r="B335" s="214"/>
      <c r="C335" s="283" t="s">
        <v>175</v>
      </c>
      <c r="D335" s="299">
        <v>1379</v>
      </c>
      <c r="E335" s="283" t="s">
        <v>179</v>
      </c>
      <c r="F335" s="283" t="s">
        <v>976</v>
      </c>
      <c r="G335" s="765" t="s">
        <v>241</v>
      </c>
      <c r="H335" s="765"/>
      <c r="I335" s="284" t="s">
        <v>190</v>
      </c>
      <c r="J335" s="285">
        <v>364.94330000000002</v>
      </c>
      <c r="K335" s="286">
        <v>0.91</v>
      </c>
      <c r="L335" s="286">
        <v>332.09</v>
      </c>
    </row>
    <row r="336" spans="2:12" s="290" customFormat="1" ht="35">
      <c r="B336" s="304"/>
      <c r="C336" s="283" t="s">
        <v>175</v>
      </c>
      <c r="D336" s="299">
        <v>4721</v>
      </c>
      <c r="E336" s="283" t="s">
        <v>179</v>
      </c>
      <c r="F336" s="283" t="s">
        <v>977</v>
      </c>
      <c r="G336" s="765" t="s">
        <v>241</v>
      </c>
      <c r="H336" s="765"/>
      <c r="I336" s="284" t="s">
        <v>187</v>
      </c>
      <c r="J336" s="285">
        <v>0.59719999999999995</v>
      </c>
      <c r="K336" s="286">
        <v>112.64</v>
      </c>
      <c r="L336" s="286">
        <v>67.260000000000005</v>
      </c>
    </row>
    <row r="337" spans="2:12" s="216" customFormat="1" ht="17.5">
      <c r="B337" s="214"/>
      <c r="C337" s="263"/>
      <c r="D337" s="263"/>
      <c r="E337" s="263"/>
      <c r="F337" s="263"/>
      <c r="G337" s="263" t="s">
        <v>168</v>
      </c>
      <c r="H337" s="288">
        <v>39.24</v>
      </c>
      <c r="I337" s="263" t="s">
        <v>169</v>
      </c>
      <c r="J337" s="288">
        <v>0</v>
      </c>
      <c r="K337" s="263" t="s">
        <v>170</v>
      </c>
      <c r="L337" s="288">
        <v>39.24</v>
      </c>
    </row>
    <row r="338" spans="2:12" s="216" customFormat="1" ht="18" thickBot="1">
      <c r="B338" s="214"/>
      <c r="C338" s="263"/>
      <c r="D338" s="263"/>
      <c r="E338" s="263"/>
      <c r="F338" s="263"/>
      <c r="G338" s="263" t="s">
        <v>171</v>
      </c>
      <c r="H338" s="288">
        <v>130.18</v>
      </c>
      <c r="I338" s="263"/>
      <c r="J338" s="770" t="s">
        <v>172</v>
      </c>
      <c r="K338" s="770"/>
      <c r="L338" s="288">
        <v>681.56</v>
      </c>
    </row>
    <row r="339" spans="2:12" s="216" customFormat="1" ht="18.5" thickTop="1">
      <c r="B339" s="214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</row>
    <row r="340" spans="2:12" s="216" customFormat="1" ht="18">
      <c r="B340" s="214"/>
      <c r="C340" s="295" t="s">
        <v>1114</v>
      </c>
      <c r="D340" s="296" t="s">
        <v>158</v>
      </c>
      <c r="E340" s="295" t="s">
        <v>159</v>
      </c>
      <c r="F340" s="295" t="s">
        <v>160</v>
      </c>
      <c r="G340" s="764" t="s">
        <v>161</v>
      </c>
      <c r="H340" s="764"/>
      <c r="I340" s="297" t="s">
        <v>162</v>
      </c>
      <c r="J340" s="296" t="s">
        <v>156</v>
      </c>
      <c r="K340" s="296" t="s">
        <v>163</v>
      </c>
      <c r="L340" s="296" t="s">
        <v>164</v>
      </c>
    </row>
    <row r="341" spans="2:12" s="216" customFormat="1" ht="54">
      <c r="B341" s="214"/>
      <c r="C341" s="276" t="s">
        <v>165</v>
      </c>
      <c r="D341" s="298">
        <v>103670</v>
      </c>
      <c r="E341" s="276" t="s">
        <v>179</v>
      </c>
      <c r="F341" s="276" t="s">
        <v>870</v>
      </c>
      <c r="G341" s="769" t="s">
        <v>238</v>
      </c>
      <c r="H341" s="769"/>
      <c r="I341" s="277" t="s">
        <v>187</v>
      </c>
      <c r="J341" s="278">
        <v>1</v>
      </c>
      <c r="K341" s="279">
        <v>237.12</v>
      </c>
      <c r="L341" s="279">
        <v>237.12</v>
      </c>
    </row>
    <row r="342" spans="2:12" s="216" customFormat="1" ht="35">
      <c r="B342" s="214"/>
      <c r="C342" s="283" t="s">
        <v>1063</v>
      </c>
      <c r="D342" s="299">
        <v>88262</v>
      </c>
      <c r="E342" s="283" t="s">
        <v>179</v>
      </c>
      <c r="F342" s="283" t="s">
        <v>239</v>
      </c>
      <c r="G342" s="765" t="s">
        <v>174</v>
      </c>
      <c r="H342" s="765"/>
      <c r="I342" s="284" t="s">
        <v>180</v>
      </c>
      <c r="J342" s="285">
        <v>2.4590000000000001</v>
      </c>
      <c r="K342" s="286">
        <v>21.48</v>
      </c>
      <c r="L342" s="286">
        <v>52.81</v>
      </c>
    </row>
    <row r="343" spans="2:12" s="216" customFormat="1" ht="17.5">
      <c r="B343" s="214"/>
      <c r="C343" s="283" t="s">
        <v>1063</v>
      </c>
      <c r="D343" s="299">
        <v>88309</v>
      </c>
      <c r="E343" s="283" t="s">
        <v>179</v>
      </c>
      <c r="F343" s="283" t="s">
        <v>248</v>
      </c>
      <c r="G343" s="765" t="s">
        <v>174</v>
      </c>
      <c r="H343" s="765"/>
      <c r="I343" s="284" t="s">
        <v>180</v>
      </c>
      <c r="J343" s="285">
        <v>2.4590000000000001</v>
      </c>
      <c r="K343" s="286">
        <v>21.83</v>
      </c>
      <c r="L343" s="286">
        <v>53.67</v>
      </c>
    </row>
    <row r="344" spans="2:12" s="216" customFormat="1" ht="17.5">
      <c r="B344" s="214"/>
      <c r="C344" s="283" t="s">
        <v>1063</v>
      </c>
      <c r="D344" s="299">
        <v>88316</v>
      </c>
      <c r="E344" s="283" t="s">
        <v>179</v>
      </c>
      <c r="F344" s="283" t="s">
        <v>183</v>
      </c>
      <c r="G344" s="765" t="s">
        <v>174</v>
      </c>
      <c r="H344" s="765"/>
      <c r="I344" s="284" t="s">
        <v>180</v>
      </c>
      <c r="J344" s="285">
        <v>7.3769999999999998</v>
      </c>
      <c r="K344" s="286">
        <v>17.420000000000002</v>
      </c>
      <c r="L344" s="286">
        <v>128.5</v>
      </c>
    </row>
    <row r="345" spans="2:12" s="216" customFormat="1" ht="52.5">
      <c r="B345" s="214"/>
      <c r="C345" s="283" t="s">
        <v>1063</v>
      </c>
      <c r="D345" s="299">
        <v>90586</v>
      </c>
      <c r="E345" s="283" t="s">
        <v>179</v>
      </c>
      <c r="F345" s="283" t="s">
        <v>978</v>
      </c>
      <c r="G345" s="765" t="s">
        <v>181</v>
      </c>
      <c r="H345" s="765"/>
      <c r="I345" s="284" t="s">
        <v>182</v>
      </c>
      <c r="J345" s="285">
        <v>1.042</v>
      </c>
      <c r="K345" s="286">
        <v>1.39</v>
      </c>
      <c r="L345" s="286">
        <v>1.44</v>
      </c>
    </row>
    <row r="346" spans="2:12" s="216" customFormat="1" ht="52.5">
      <c r="B346" s="214"/>
      <c r="C346" s="283" t="s">
        <v>1063</v>
      </c>
      <c r="D346" s="299">
        <v>90587</v>
      </c>
      <c r="E346" s="283" t="s">
        <v>179</v>
      </c>
      <c r="F346" s="283" t="s">
        <v>979</v>
      </c>
      <c r="G346" s="765" t="s">
        <v>181</v>
      </c>
      <c r="H346" s="765"/>
      <c r="I346" s="284" t="s">
        <v>245</v>
      </c>
      <c r="J346" s="285">
        <v>1.417</v>
      </c>
      <c r="K346" s="286">
        <v>0.5</v>
      </c>
      <c r="L346" s="286">
        <v>0.7</v>
      </c>
    </row>
    <row r="347" spans="2:12" s="290" customFormat="1" ht="18">
      <c r="B347" s="304"/>
      <c r="C347" s="263"/>
      <c r="D347" s="263"/>
      <c r="E347" s="263"/>
      <c r="F347" s="263"/>
      <c r="G347" s="263" t="s">
        <v>168</v>
      </c>
      <c r="H347" s="288">
        <v>173</v>
      </c>
      <c r="I347" s="263" t="s">
        <v>169</v>
      </c>
      <c r="J347" s="288">
        <v>0</v>
      </c>
      <c r="K347" s="263" t="s">
        <v>170</v>
      </c>
      <c r="L347" s="288">
        <v>173</v>
      </c>
    </row>
    <row r="348" spans="2:12" s="216" customFormat="1" ht="18" thickBot="1">
      <c r="B348" s="214"/>
      <c r="C348" s="263"/>
      <c r="D348" s="263"/>
      <c r="E348" s="263"/>
      <c r="F348" s="263"/>
      <c r="G348" s="263" t="s">
        <v>171</v>
      </c>
      <c r="H348" s="288">
        <v>55.98</v>
      </c>
      <c r="I348" s="263"/>
      <c r="J348" s="770" t="s">
        <v>172</v>
      </c>
      <c r="K348" s="770"/>
      <c r="L348" s="288">
        <v>293.10000000000002</v>
      </c>
    </row>
    <row r="349" spans="2:12" s="216" customFormat="1" ht="18.5" thickTop="1">
      <c r="B349" s="214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</row>
    <row r="350" spans="2:12" s="216" customFormat="1" ht="18">
      <c r="B350" s="214"/>
      <c r="C350" s="295" t="s">
        <v>472</v>
      </c>
      <c r="D350" s="296" t="s">
        <v>158</v>
      </c>
      <c r="E350" s="295" t="s">
        <v>159</v>
      </c>
      <c r="F350" s="295" t="s">
        <v>160</v>
      </c>
      <c r="G350" s="764" t="s">
        <v>161</v>
      </c>
      <c r="H350" s="764"/>
      <c r="I350" s="297" t="s">
        <v>162</v>
      </c>
      <c r="J350" s="296" t="s">
        <v>156</v>
      </c>
      <c r="K350" s="296" t="s">
        <v>163</v>
      </c>
      <c r="L350" s="296" t="s">
        <v>164</v>
      </c>
    </row>
    <row r="351" spans="2:12" s="216" customFormat="1" ht="36">
      <c r="B351" s="214"/>
      <c r="C351" s="276" t="s">
        <v>165</v>
      </c>
      <c r="D351" s="298">
        <v>98557</v>
      </c>
      <c r="E351" s="276" t="s">
        <v>179</v>
      </c>
      <c r="F351" s="276" t="s">
        <v>874</v>
      </c>
      <c r="G351" s="769" t="s">
        <v>988</v>
      </c>
      <c r="H351" s="769"/>
      <c r="I351" s="277" t="s">
        <v>178</v>
      </c>
      <c r="J351" s="278">
        <v>1</v>
      </c>
      <c r="K351" s="279">
        <v>74.39</v>
      </c>
      <c r="L351" s="279">
        <v>74.39</v>
      </c>
    </row>
    <row r="352" spans="2:12" s="216" customFormat="1" ht="35">
      <c r="B352" s="214"/>
      <c r="C352" s="283" t="s">
        <v>1063</v>
      </c>
      <c r="D352" s="299">
        <v>88243</v>
      </c>
      <c r="E352" s="283" t="s">
        <v>179</v>
      </c>
      <c r="F352" s="283" t="s">
        <v>989</v>
      </c>
      <c r="G352" s="765" t="s">
        <v>174</v>
      </c>
      <c r="H352" s="765"/>
      <c r="I352" s="284" t="s">
        <v>180</v>
      </c>
      <c r="J352" s="285">
        <v>8.5000000000000006E-2</v>
      </c>
      <c r="K352" s="286">
        <v>18.29</v>
      </c>
      <c r="L352" s="286">
        <v>1.55</v>
      </c>
    </row>
    <row r="353" spans="2:12" s="216" customFormat="1" ht="35">
      <c r="B353" s="214"/>
      <c r="C353" s="283" t="s">
        <v>1063</v>
      </c>
      <c r="D353" s="299">
        <v>88270</v>
      </c>
      <c r="E353" s="283" t="s">
        <v>179</v>
      </c>
      <c r="F353" s="283" t="s">
        <v>990</v>
      </c>
      <c r="G353" s="765" t="s">
        <v>174</v>
      </c>
      <c r="H353" s="765"/>
      <c r="I353" s="284" t="s">
        <v>180</v>
      </c>
      <c r="J353" s="285">
        <v>0.42199999999999999</v>
      </c>
      <c r="K353" s="286">
        <v>19.77</v>
      </c>
      <c r="L353" s="286">
        <v>8.34</v>
      </c>
    </row>
    <row r="354" spans="2:12" s="216" customFormat="1" ht="70">
      <c r="B354" s="214"/>
      <c r="C354" s="283" t="s">
        <v>175</v>
      </c>
      <c r="D354" s="299">
        <v>626</v>
      </c>
      <c r="E354" s="283" t="s">
        <v>179</v>
      </c>
      <c r="F354" s="283" t="s">
        <v>991</v>
      </c>
      <c r="G354" s="765" t="s">
        <v>241</v>
      </c>
      <c r="H354" s="765"/>
      <c r="I354" s="284" t="s">
        <v>190</v>
      </c>
      <c r="J354" s="285">
        <v>1.5</v>
      </c>
      <c r="K354" s="286">
        <v>43</v>
      </c>
      <c r="L354" s="286">
        <v>64.5</v>
      </c>
    </row>
    <row r="355" spans="2:12" s="216" customFormat="1" ht="17.5">
      <c r="B355" s="214"/>
      <c r="C355" s="263"/>
      <c r="D355" s="263"/>
      <c r="E355" s="263"/>
      <c r="F355" s="263"/>
      <c r="G355" s="263" t="s">
        <v>168</v>
      </c>
      <c r="H355" s="288">
        <v>7.27</v>
      </c>
      <c r="I355" s="263" t="s">
        <v>169</v>
      </c>
      <c r="J355" s="288">
        <v>0</v>
      </c>
      <c r="K355" s="263" t="s">
        <v>170</v>
      </c>
      <c r="L355" s="288">
        <v>7.27</v>
      </c>
    </row>
    <row r="356" spans="2:12" s="216" customFormat="1" ht="18" thickBot="1">
      <c r="B356" s="214"/>
      <c r="C356" s="263"/>
      <c r="D356" s="263"/>
      <c r="E356" s="263"/>
      <c r="F356" s="263"/>
      <c r="G356" s="263" t="s">
        <v>171</v>
      </c>
      <c r="H356" s="288">
        <v>17.559999999999999</v>
      </c>
      <c r="I356" s="263"/>
      <c r="J356" s="770" t="s">
        <v>172</v>
      </c>
      <c r="K356" s="770"/>
      <c r="L356" s="288">
        <v>91.95</v>
      </c>
    </row>
    <row r="357" spans="2:12" s="216" customFormat="1" ht="18.5" thickTop="1">
      <c r="B357" s="214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</row>
    <row r="358" spans="2:12" s="216" customFormat="1" ht="18">
      <c r="B358" s="214"/>
      <c r="C358" s="295" t="s">
        <v>487</v>
      </c>
      <c r="D358" s="296" t="s">
        <v>158</v>
      </c>
      <c r="E358" s="295" t="s">
        <v>159</v>
      </c>
      <c r="F358" s="295" t="s">
        <v>160</v>
      </c>
      <c r="G358" s="764" t="s">
        <v>161</v>
      </c>
      <c r="H358" s="764"/>
      <c r="I358" s="297" t="s">
        <v>162</v>
      </c>
      <c r="J358" s="296" t="s">
        <v>156</v>
      </c>
      <c r="K358" s="296" t="s">
        <v>163</v>
      </c>
      <c r="L358" s="296" t="s">
        <v>164</v>
      </c>
    </row>
    <row r="359" spans="2:12" s="216" customFormat="1" ht="90">
      <c r="B359" s="214"/>
      <c r="C359" s="276" t="s">
        <v>165</v>
      </c>
      <c r="D359" s="298">
        <v>103330</v>
      </c>
      <c r="E359" s="276" t="s">
        <v>179</v>
      </c>
      <c r="F359" s="276" t="s">
        <v>934</v>
      </c>
      <c r="G359" s="769" t="s">
        <v>992</v>
      </c>
      <c r="H359" s="769"/>
      <c r="I359" s="277" t="s">
        <v>178</v>
      </c>
      <c r="J359" s="278">
        <v>1</v>
      </c>
      <c r="K359" s="279">
        <v>83.22</v>
      </c>
      <c r="L359" s="279">
        <v>83.22</v>
      </c>
    </row>
    <row r="360" spans="2:12" s="216" customFormat="1" ht="87.5">
      <c r="B360" s="214"/>
      <c r="C360" s="283" t="s">
        <v>1063</v>
      </c>
      <c r="D360" s="299">
        <v>87292</v>
      </c>
      <c r="E360" s="283" t="s">
        <v>179</v>
      </c>
      <c r="F360" s="283" t="s">
        <v>993</v>
      </c>
      <c r="G360" s="765" t="s">
        <v>174</v>
      </c>
      <c r="H360" s="765"/>
      <c r="I360" s="284" t="s">
        <v>187</v>
      </c>
      <c r="J360" s="285">
        <v>9.7999999999999997E-3</v>
      </c>
      <c r="K360" s="286">
        <v>559.54</v>
      </c>
      <c r="L360" s="286">
        <v>5.48</v>
      </c>
    </row>
    <row r="361" spans="2:12" s="216" customFormat="1" ht="17.5">
      <c r="B361" s="214"/>
      <c r="C361" s="283" t="s">
        <v>1063</v>
      </c>
      <c r="D361" s="299">
        <v>88309</v>
      </c>
      <c r="E361" s="283" t="s">
        <v>179</v>
      </c>
      <c r="F361" s="283" t="s">
        <v>248</v>
      </c>
      <c r="G361" s="765" t="s">
        <v>174</v>
      </c>
      <c r="H361" s="765"/>
      <c r="I361" s="284" t="s">
        <v>180</v>
      </c>
      <c r="J361" s="285">
        <v>1.2</v>
      </c>
      <c r="K361" s="286">
        <v>21.83</v>
      </c>
      <c r="L361" s="286">
        <v>26.19</v>
      </c>
    </row>
    <row r="362" spans="2:12" s="216" customFormat="1" ht="17.5">
      <c r="B362" s="214"/>
      <c r="C362" s="283" t="s">
        <v>1063</v>
      </c>
      <c r="D362" s="299">
        <v>88316</v>
      </c>
      <c r="E362" s="283" t="s">
        <v>179</v>
      </c>
      <c r="F362" s="283" t="s">
        <v>183</v>
      </c>
      <c r="G362" s="765" t="s">
        <v>174</v>
      </c>
      <c r="H362" s="765"/>
      <c r="I362" s="284" t="s">
        <v>180</v>
      </c>
      <c r="J362" s="285">
        <v>0.6</v>
      </c>
      <c r="K362" s="286">
        <v>17.420000000000002</v>
      </c>
      <c r="L362" s="286">
        <v>10.45</v>
      </c>
    </row>
    <row r="363" spans="2:12" s="216" customFormat="1" ht="52.5">
      <c r="B363" s="214"/>
      <c r="C363" s="283" t="s">
        <v>175</v>
      </c>
      <c r="D363" s="299">
        <v>34558</v>
      </c>
      <c r="E363" s="283" t="s">
        <v>179</v>
      </c>
      <c r="F363" s="283" t="s">
        <v>994</v>
      </c>
      <c r="G363" s="765" t="s">
        <v>241</v>
      </c>
      <c r="H363" s="765"/>
      <c r="I363" s="284" t="s">
        <v>186</v>
      </c>
      <c r="J363" s="285">
        <v>0.42</v>
      </c>
      <c r="K363" s="286">
        <v>3.91</v>
      </c>
      <c r="L363" s="286">
        <v>1.64</v>
      </c>
    </row>
    <row r="364" spans="2:12" s="216" customFormat="1" ht="35">
      <c r="B364" s="214"/>
      <c r="C364" s="283" t="s">
        <v>175</v>
      </c>
      <c r="D364" s="299">
        <v>37395</v>
      </c>
      <c r="E364" s="283" t="s">
        <v>179</v>
      </c>
      <c r="F364" s="283" t="s">
        <v>995</v>
      </c>
      <c r="G364" s="765" t="s">
        <v>241</v>
      </c>
      <c r="H364" s="765"/>
      <c r="I364" s="284" t="s">
        <v>996</v>
      </c>
      <c r="J364" s="285">
        <v>0.01</v>
      </c>
      <c r="K364" s="286">
        <v>40.33</v>
      </c>
      <c r="L364" s="286">
        <v>0.4</v>
      </c>
    </row>
    <row r="365" spans="2:12" s="216" customFormat="1" ht="52.5">
      <c r="B365" s="214"/>
      <c r="C365" s="283" t="s">
        <v>175</v>
      </c>
      <c r="D365" s="299">
        <v>38783</v>
      </c>
      <c r="E365" s="283" t="s">
        <v>179</v>
      </c>
      <c r="F365" s="283" t="s">
        <v>997</v>
      </c>
      <c r="G365" s="765" t="s">
        <v>241</v>
      </c>
      <c r="H365" s="765"/>
      <c r="I365" s="284" t="s">
        <v>173</v>
      </c>
      <c r="J365" s="285">
        <v>28.31</v>
      </c>
      <c r="K365" s="286">
        <v>1.38</v>
      </c>
      <c r="L365" s="286">
        <v>39.06</v>
      </c>
    </row>
    <row r="366" spans="2:12" s="216" customFormat="1" ht="17.5">
      <c r="B366" s="214"/>
      <c r="C366" s="263"/>
      <c r="D366" s="263"/>
      <c r="E366" s="263"/>
      <c r="F366" s="263"/>
      <c r="G366" s="263" t="s">
        <v>168</v>
      </c>
      <c r="H366" s="288">
        <v>27.93</v>
      </c>
      <c r="I366" s="263" t="s">
        <v>169</v>
      </c>
      <c r="J366" s="288">
        <v>0</v>
      </c>
      <c r="K366" s="263" t="s">
        <v>170</v>
      </c>
      <c r="L366" s="288">
        <v>27.93</v>
      </c>
    </row>
    <row r="367" spans="2:12" s="216" customFormat="1" ht="18" thickBot="1">
      <c r="B367" s="214"/>
      <c r="C367" s="263"/>
      <c r="D367" s="263"/>
      <c r="E367" s="263"/>
      <c r="F367" s="263"/>
      <c r="G367" s="263" t="s">
        <v>171</v>
      </c>
      <c r="H367" s="288">
        <v>19.64</v>
      </c>
      <c r="I367" s="263"/>
      <c r="J367" s="770" t="s">
        <v>172</v>
      </c>
      <c r="K367" s="770"/>
      <c r="L367" s="288">
        <v>102.86</v>
      </c>
    </row>
    <row r="368" spans="2:12" s="216" customFormat="1" ht="18.5" thickTop="1">
      <c r="B368" s="214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</row>
    <row r="369" spans="2:12" s="216" customFormat="1" ht="18">
      <c r="B369" s="214"/>
      <c r="C369" s="295" t="s">
        <v>488</v>
      </c>
      <c r="D369" s="296" t="s">
        <v>158</v>
      </c>
      <c r="E369" s="295" t="s">
        <v>159</v>
      </c>
      <c r="F369" s="295" t="s">
        <v>160</v>
      </c>
      <c r="G369" s="764" t="s">
        <v>161</v>
      </c>
      <c r="H369" s="764"/>
      <c r="I369" s="297" t="s">
        <v>162</v>
      </c>
      <c r="J369" s="296" t="s">
        <v>156</v>
      </c>
      <c r="K369" s="296" t="s">
        <v>163</v>
      </c>
      <c r="L369" s="296" t="s">
        <v>164</v>
      </c>
    </row>
    <row r="370" spans="2:12" s="216" customFormat="1" ht="36">
      <c r="B370" s="214"/>
      <c r="C370" s="276" t="s">
        <v>165</v>
      </c>
      <c r="D370" s="298">
        <v>93186</v>
      </c>
      <c r="E370" s="276" t="s">
        <v>179</v>
      </c>
      <c r="F370" s="276" t="s">
        <v>875</v>
      </c>
      <c r="G370" s="769" t="s">
        <v>238</v>
      </c>
      <c r="H370" s="769"/>
      <c r="I370" s="277" t="s">
        <v>186</v>
      </c>
      <c r="J370" s="278">
        <v>1</v>
      </c>
      <c r="K370" s="279">
        <v>87.21</v>
      </c>
      <c r="L370" s="279">
        <v>87.21</v>
      </c>
    </row>
    <row r="371" spans="2:12" s="216" customFormat="1" ht="17.5">
      <c r="B371" s="214"/>
      <c r="C371" s="283" t="s">
        <v>1063</v>
      </c>
      <c r="D371" s="299">
        <v>88309</v>
      </c>
      <c r="E371" s="283" t="s">
        <v>179</v>
      </c>
      <c r="F371" s="283" t="s">
        <v>248</v>
      </c>
      <c r="G371" s="765" t="s">
        <v>174</v>
      </c>
      <c r="H371" s="765"/>
      <c r="I371" s="284" t="s">
        <v>180</v>
      </c>
      <c r="J371" s="285">
        <v>0.376</v>
      </c>
      <c r="K371" s="286">
        <v>21.83</v>
      </c>
      <c r="L371" s="286">
        <v>8.1999999999999993</v>
      </c>
    </row>
    <row r="372" spans="2:12" s="216" customFormat="1" ht="17.5">
      <c r="B372" s="214"/>
      <c r="C372" s="283" t="s">
        <v>1063</v>
      </c>
      <c r="D372" s="299">
        <v>88316</v>
      </c>
      <c r="E372" s="283" t="s">
        <v>179</v>
      </c>
      <c r="F372" s="283" t="s">
        <v>183</v>
      </c>
      <c r="G372" s="765" t="s">
        <v>174</v>
      </c>
      <c r="H372" s="765"/>
      <c r="I372" s="284" t="s">
        <v>180</v>
      </c>
      <c r="J372" s="285">
        <v>0.188</v>
      </c>
      <c r="K372" s="286">
        <v>17.420000000000002</v>
      </c>
      <c r="L372" s="286">
        <v>3.27</v>
      </c>
    </row>
    <row r="373" spans="2:12" s="216" customFormat="1" ht="35">
      <c r="B373" s="214"/>
      <c r="C373" s="283" t="s">
        <v>1063</v>
      </c>
      <c r="D373" s="299">
        <v>92270</v>
      </c>
      <c r="E373" s="283" t="s">
        <v>179</v>
      </c>
      <c r="F373" s="283" t="s">
        <v>998</v>
      </c>
      <c r="G373" s="765" t="s">
        <v>238</v>
      </c>
      <c r="H373" s="765"/>
      <c r="I373" s="284" t="s">
        <v>178</v>
      </c>
      <c r="J373" s="285">
        <v>0.35</v>
      </c>
      <c r="K373" s="286">
        <v>155.63</v>
      </c>
      <c r="L373" s="286">
        <v>54.47</v>
      </c>
    </row>
    <row r="374" spans="2:12" s="216" customFormat="1" ht="35">
      <c r="B374" s="214"/>
      <c r="C374" s="283" t="s">
        <v>1063</v>
      </c>
      <c r="D374" s="299">
        <v>92801</v>
      </c>
      <c r="E374" s="283" t="s">
        <v>179</v>
      </c>
      <c r="F374" s="283" t="s">
        <v>967</v>
      </c>
      <c r="G374" s="765" t="s">
        <v>238</v>
      </c>
      <c r="H374" s="765"/>
      <c r="I374" s="284" t="s">
        <v>190</v>
      </c>
      <c r="J374" s="285">
        <v>0.49</v>
      </c>
      <c r="K374" s="286">
        <v>12.25</v>
      </c>
      <c r="L374" s="286">
        <v>6</v>
      </c>
    </row>
    <row r="375" spans="2:12" s="216" customFormat="1" ht="70">
      <c r="B375" s="214"/>
      <c r="C375" s="283" t="s">
        <v>1063</v>
      </c>
      <c r="D375" s="299">
        <v>94970</v>
      </c>
      <c r="E375" s="283" t="s">
        <v>179</v>
      </c>
      <c r="F375" s="283" t="s">
        <v>258</v>
      </c>
      <c r="G375" s="765" t="s">
        <v>238</v>
      </c>
      <c r="H375" s="765"/>
      <c r="I375" s="284" t="s">
        <v>187</v>
      </c>
      <c r="J375" s="285">
        <v>1.7999999999999999E-2</v>
      </c>
      <c r="K375" s="286">
        <v>520.13</v>
      </c>
      <c r="L375" s="286">
        <v>9.36</v>
      </c>
    </row>
    <row r="376" spans="2:12" s="216" customFormat="1" ht="52.5">
      <c r="B376" s="214"/>
      <c r="C376" s="283" t="s">
        <v>175</v>
      </c>
      <c r="D376" s="299">
        <v>2692</v>
      </c>
      <c r="E376" s="283" t="s">
        <v>179</v>
      </c>
      <c r="F376" s="283" t="s">
        <v>259</v>
      </c>
      <c r="G376" s="765" t="s">
        <v>241</v>
      </c>
      <c r="H376" s="765"/>
      <c r="I376" s="284" t="s">
        <v>247</v>
      </c>
      <c r="J376" s="285">
        <v>6.0000000000000001E-3</v>
      </c>
      <c r="K376" s="286">
        <v>7.52</v>
      </c>
      <c r="L376" s="286">
        <v>0.04</v>
      </c>
    </row>
    <row r="377" spans="2:12" s="216" customFormat="1" ht="35">
      <c r="B377" s="214"/>
      <c r="C377" s="283" t="s">
        <v>175</v>
      </c>
      <c r="D377" s="299">
        <v>4491</v>
      </c>
      <c r="E377" s="283" t="s">
        <v>179</v>
      </c>
      <c r="F377" s="283" t="s">
        <v>242</v>
      </c>
      <c r="G377" s="765" t="s">
        <v>241</v>
      </c>
      <c r="H377" s="765"/>
      <c r="I377" s="284" t="s">
        <v>186</v>
      </c>
      <c r="J377" s="285">
        <v>0.35199999999999998</v>
      </c>
      <c r="K377" s="286">
        <v>12.95</v>
      </c>
      <c r="L377" s="286">
        <v>4.55</v>
      </c>
    </row>
    <row r="378" spans="2:12" s="216" customFormat="1" ht="52.5">
      <c r="B378" s="214"/>
      <c r="C378" s="283" t="s">
        <v>175</v>
      </c>
      <c r="D378" s="299">
        <v>39017</v>
      </c>
      <c r="E378" s="283" t="s">
        <v>179</v>
      </c>
      <c r="F378" s="283" t="s">
        <v>968</v>
      </c>
      <c r="G378" s="765" t="s">
        <v>241</v>
      </c>
      <c r="H378" s="765"/>
      <c r="I378" s="284" t="s">
        <v>173</v>
      </c>
      <c r="J378" s="285">
        <v>6</v>
      </c>
      <c r="K378" s="286">
        <v>0.22</v>
      </c>
      <c r="L378" s="286">
        <v>1.32</v>
      </c>
    </row>
    <row r="379" spans="2:12" s="216" customFormat="1" ht="17.5">
      <c r="B379" s="214"/>
      <c r="C379" s="263"/>
      <c r="D379" s="263"/>
      <c r="E379" s="263"/>
      <c r="F379" s="263"/>
      <c r="G379" s="263" t="s">
        <v>168</v>
      </c>
      <c r="H379" s="288">
        <v>16.2</v>
      </c>
      <c r="I379" s="263" t="s">
        <v>169</v>
      </c>
      <c r="J379" s="288">
        <v>0</v>
      </c>
      <c r="K379" s="263" t="s">
        <v>170</v>
      </c>
      <c r="L379" s="288">
        <v>16.2</v>
      </c>
    </row>
    <row r="380" spans="2:12" s="216" customFormat="1" ht="18" thickBot="1">
      <c r="B380" s="214"/>
      <c r="C380" s="263"/>
      <c r="D380" s="263"/>
      <c r="E380" s="263"/>
      <c r="F380" s="263"/>
      <c r="G380" s="263" t="s">
        <v>171</v>
      </c>
      <c r="H380" s="288">
        <v>20.59</v>
      </c>
      <c r="I380" s="263"/>
      <c r="J380" s="770" t="s">
        <v>172</v>
      </c>
      <c r="K380" s="770"/>
      <c r="L380" s="288">
        <v>107.8</v>
      </c>
    </row>
    <row r="381" spans="2:12" s="216" customFormat="1" ht="18.5" thickTop="1">
      <c r="B381" s="214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2:12" s="216" customFormat="1" ht="18">
      <c r="B382" s="214"/>
      <c r="C382" s="295" t="s">
        <v>901</v>
      </c>
      <c r="D382" s="296" t="s">
        <v>158</v>
      </c>
      <c r="E382" s="295" t="s">
        <v>159</v>
      </c>
      <c r="F382" s="295" t="s">
        <v>160</v>
      </c>
      <c r="G382" s="764" t="s">
        <v>161</v>
      </c>
      <c r="H382" s="764"/>
      <c r="I382" s="297" t="s">
        <v>162</v>
      </c>
      <c r="J382" s="296" t="s">
        <v>156</v>
      </c>
      <c r="K382" s="296" t="s">
        <v>163</v>
      </c>
      <c r="L382" s="296" t="s">
        <v>164</v>
      </c>
    </row>
    <row r="383" spans="2:12" s="216" customFormat="1" ht="54">
      <c r="B383" s="214"/>
      <c r="C383" s="276" t="s">
        <v>165</v>
      </c>
      <c r="D383" s="298">
        <v>93196</v>
      </c>
      <c r="E383" s="276" t="s">
        <v>179</v>
      </c>
      <c r="F383" s="276" t="s">
        <v>876</v>
      </c>
      <c r="G383" s="769" t="s">
        <v>238</v>
      </c>
      <c r="H383" s="769"/>
      <c r="I383" s="277" t="s">
        <v>186</v>
      </c>
      <c r="J383" s="278">
        <v>1</v>
      </c>
      <c r="K383" s="279">
        <v>82.66</v>
      </c>
      <c r="L383" s="279">
        <v>82.66</v>
      </c>
    </row>
    <row r="384" spans="2:12" s="216" customFormat="1" ht="17.5">
      <c r="B384" s="214"/>
      <c r="C384" s="283" t="s">
        <v>1063</v>
      </c>
      <c r="D384" s="299">
        <v>88309</v>
      </c>
      <c r="E384" s="283" t="s">
        <v>179</v>
      </c>
      <c r="F384" s="283" t="s">
        <v>248</v>
      </c>
      <c r="G384" s="765" t="s">
        <v>174</v>
      </c>
      <c r="H384" s="765"/>
      <c r="I384" s="284" t="s">
        <v>180</v>
      </c>
      <c r="J384" s="285">
        <v>0.376</v>
      </c>
      <c r="K384" s="286">
        <v>21.83</v>
      </c>
      <c r="L384" s="286">
        <v>8.1999999999999993</v>
      </c>
    </row>
    <row r="385" spans="2:12" s="216" customFormat="1" ht="17.5">
      <c r="B385" s="214"/>
      <c r="C385" s="283" t="s">
        <v>1063</v>
      </c>
      <c r="D385" s="299">
        <v>88316</v>
      </c>
      <c r="E385" s="283" t="s">
        <v>179</v>
      </c>
      <c r="F385" s="283" t="s">
        <v>183</v>
      </c>
      <c r="G385" s="765" t="s">
        <v>174</v>
      </c>
      <c r="H385" s="765"/>
      <c r="I385" s="284" t="s">
        <v>180</v>
      </c>
      <c r="J385" s="285">
        <v>0.188</v>
      </c>
      <c r="K385" s="286">
        <v>17.420000000000002</v>
      </c>
      <c r="L385" s="286">
        <v>3.27</v>
      </c>
    </row>
    <row r="386" spans="2:12" s="216" customFormat="1" ht="35">
      <c r="B386" s="214"/>
      <c r="C386" s="283" t="s">
        <v>1063</v>
      </c>
      <c r="D386" s="299">
        <v>92270</v>
      </c>
      <c r="E386" s="283" t="s">
        <v>179</v>
      </c>
      <c r="F386" s="283" t="s">
        <v>998</v>
      </c>
      <c r="G386" s="765" t="s">
        <v>238</v>
      </c>
      <c r="H386" s="765"/>
      <c r="I386" s="284" t="s">
        <v>178</v>
      </c>
      <c r="J386" s="285">
        <v>0.35</v>
      </c>
      <c r="K386" s="286">
        <v>155.63</v>
      </c>
      <c r="L386" s="286">
        <v>54.47</v>
      </c>
    </row>
    <row r="387" spans="2:12" s="216" customFormat="1" ht="35">
      <c r="B387" s="214"/>
      <c r="C387" s="283" t="s">
        <v>1063</v>
      </c>
      <c r="D387" s="299">
        <v>92801</v>
      </c>
      <c r="E387" s="283" t="s">
        <v>179</v>
      </c>
      <c r="F387" s="283" t="s">
        <v>967</v>
      </c>
      <c r="G387" s="765" t="s">
        <v>238</v>
      </c>
      <c r="H387" s="765"/>
      <c r="I387" s="284" t="s">
        <v>190</v>
      </c>
      <c r="J387" s="285">
        <v>0.49</v>
      </c>
      <c r="K387" s="286">
        <v>12.25</v>
      </c>
      <c r="L387" s="286">
        <v>6</v>
      </c>
    </row>
    <row r="388" spans="2:12" s="216" customFormat="1" ht="70">
      <c r="B388" s="214"/>
      <c r="C388" s="283" t="s">
        <v>1063</v>
      </c>
      <c r="D388" s="299">
        <v>94970</v>
      </c>
      <c r="E388" s="283" t="s">
        <v>179</v>
      </c>
      <c r="F388" s="283" t="s">
        <v>258</v>
      </c>
      <c r="G388" s="765" t="s">
        <v>238</v>
      </c>
      <c r="H388" s="765"/>
      <c r="I388" s="284" t="s">
        <v>187</v>
      </c>
      <c r="J388" s="285">
        <v>1.7999999999999999E-2</v>
      </c>
      <c r="K388" s="286">
        <v>520.13</v>
      </c>
      <c r="L388" s="286">
        <v>9.36</v>
      </c>
    </row>
    <row r="389" spans="2:12" s="216" customFormat="1" ht="52.5">
      <c r="B389" s="214"/>
      <c r="C389" s="283" t="s">
        <v>175</v>
      </c>
      <c r="D389" s="299">
        <v>2692</v>
      </c>
      <c r="E389" s="283" t="s">
        <v>179</v>
      </c>
      <c r="F389" s="283" t="s">
        <v>259</v>
      </c>
      <c r="G389" s="765" t="s">
        <v>241</v>
      </c>
      <c r="H389" s="765"/>
      <c r="I389" s="284" t="s">
        <v>247</v>
      </c>
      <c r="J389" s="285">
        <v>6.0000000000000001E-3</v>
      </c>
      <c r="K389" s="286">
        <v>7.52</v>
      </c>
      <c r="L389" s="286">
        <v>0.04</v>
      </c>
    </row>
    <row r="390" spans="2:12" s="216" customFormat="1" ht="52.5">
      <c r="B390" s="214"/>
      <c r="C390" s="283" t="s">
        <v>175</v>
      </c>
      <c r="D390" s="299">
        <v>39017</v>
      </c>
      <c r="E390" s="283" t="s">
        <v>179</v>
      </c>
      <c r="F390" s="283" t="s">
        <v>968</v>
      </c>
      <c r="G390" s="765" t="s">
        <v>241</v>
      </c>
      <c r="H390" s="765"/>
      <c r="I390" s="284" t="s">
        <v>173</v>
      </c>
      <c r="J390" s="285">
        <v>6</v>
      </c>
      <c r="K390" s="286">
        <v>0.22</v>
      </c>
      <c r="L390" s="286">
        <v>1.32</v>
      </c>
    </row>
    <row r="391" spans="2:12" s="216" customFormat="1" ht="17.5">
      <c r="B391" s="214"/>
      <c r="C391" s="263"/>
      <c r="D391" s="263"/>
      <c r="E391" s="263"/>
      <c r="F391" s="263"/>
      <c r="G391" s="263" t="s">
        <v>168</v>
      </c>
      <c r="H391" s="288">
        <v>16.2</v>
      </c>
      <c r="I391" s="263" t="s">
        <v>169</v>
      </c>
      <c r="J391" s="288">
        <v>0</v>
      </c>
      <c r="K391" s="263" t="s">
        <v>170</v>
      </c>
      <c r="L391" s="288">
        <v>16.2</v>
      </c>
    </row>
    <row r="392" spans="2:12" s="216" customFormat="1" ht="18" thickBot="1">
      <c r="B392" s="214"/>
      <c r="C392" s="263"/>
      <c r="D392" s="263"/>
      <c r="E392" s="263"/>
      <c r="F392" s="263"/>
      <c r="G392" s="263" t="s">
        <v>171</v>
      </c>
      <c r="H392" s="288">
        <v>19.510000000000002</v>
      </c>
      <c r="I392" s="263"/>
      <c r="J392" s="770" t="s">
        <v>172</v>
      </c>
      <c r="K392" s="770"/>
      <c r="L392" s="288">
        <v>102.17</v>
      </c>
    </row>
    <row r="393" spans="2:12" s="216" customFormat="1" ht="18.5" thickTop="1">
      <c r="B393" s="214"/>
      <c r="C393" s="300"/>
      <c r="D393" s="300"/>
      <c r="E393" s="300"/>
      <c r="F393" s="300"/>
      <c r="G393" s="300"/>
      <c r="H393" s="300"/>
      <c r="I393" s="300"/>
      <c r="J393" s="300"/>
      <c r="K393" s="300"/>
      <c r="L393" s="300"/>
    </row>
    <row r="394" spans="2:12" s="216" customFormat="1" ht="18">
      <c r="B394" s="214"/>
      <c r="C394" s="295" t="s">
        <v>1064</v>
      </c>
      <c r="D394" s="296" t="s">
        <v>158</v>
      </c>
      <c r="E394" s="295" t="s">
        <v>159</v>
      </c>
      <c r="F394" s="295" t="s">
        <v>160</v>
      </c>
      <c r="G394" s="764" t="s">
        <v>161</v>
      </c>
      <c r="H394" s="764"/>
      <c r="I394" s="297" t="s">
        <v>162</v>
      </c>
      <c r="J394" s="296" t="s">
        <v>156</v>
      </c>
      <c r="K394" s="296" t="s">
        <v>163</v>
      </c>
      <c r="L394" s="296" t="s">
        <v>164</v>
      </c>
    </row>
    <row r="395" spans="2:12" s="216" customFormat="1" ht="36">
      <c r="B395" s="214"/>
      <c r="C395" s="276" t="s">
        <v>165</v>
      </c>
      <c r="D395" s="298">
        <v>93188</v>
      </c>
      <c r="E395" s="276" t="s">
        <v>179</v>
      </c>
      <c r="F395" s="276" t="s">
        <v>877</v>
      </c>
      <c r="G395" s="769" t="s">
        <v>238</v>
      </c>
      <c r="H395" s="769"/>
      <c r="I395" s="277" t="s">
        <v>186</v>
      </c>
      <c r="J395" s="278">
        <v>1</v>
      </c>
      <c r="K395" s="279">
        <v>85.48</v>
      </c>
      <c r="L395" s="279">
        <v>85.48</v>
      </c>
    </row>
    <row r="396" spans="2:12" s="216" customFormat="1" ht="17.5">
      <c r="B396" s="214"/>
      <c r="C396" s="283" t="s">
        <v>1063</v>
      </c>
      <c r="D396" s="299">
        <v>88309</v>
      </c>
      <c r="E396" s="283" t="s">
        <v>179</v>
      </c>
      <c r="F396" s="283" t="s">
        <v>248</v>
      </c>
      <c r="G396" s="765" t="s">
        <v>174</v>
      </c>
      <c r="H396" s="765"/>
      <c r="I396" s="284" t="s">
        <v>180</v>
      </c>
      <c r="J396" s="285">
        <v>0.38600000000000001</v>
      </c>
      <c r="K396" s="286">
        <v>21.83</v>
      </c>
      <c r="L396" s="286">
        <v>8.42</v>
      </c>
    </row>
    <row r="397" spans="2:12" s="216" customFormat="1" ht="17.5">
      <c r="B397" s="214"/>
      <c r="C397" s="283" t="s">
        <v>1063</v>
      </c>
      <c r="D397" s="299">
        <v>88316</v>
      </c>
      <c r="E397" s="283" t="s">
        <v>179</v>
      </c>
      <c r="F397" s="283" t="s">
        <v>183</v>
      </c>
      <c r="G397" s="765" t="s">
        <v>174</v>
      </c>
      <c r="H397" s="765"/>
      <c r="I397" s="284" t="s">
        <v>180</v>
      </c>
      <c r="J397" s="285">
        <v>0.193</v>
      </c>
      <c r="K397" s="286">
        <v>17.420000000000002</v>
      </c>
      <c r="L397" s="286">
        <v>3.36</v>
      </c>
    </row>
    <row r="398" spans="2:12" s="216" customFormat="1" ht="35">
      <c r="B398" s="214"/>
      <c r="C398" s="283" t="s">
        <v>1063</v>
      </c>
      <c r="D398" s="299">
        <v>92270</v>
      </c>
      <c r="E398" s="283" t="s">
        <v>179</v>
      </c>
      <c r="F398" s="283" t="s">
        <v>998</v>
      </c>
      <c r="G398" s="765" t="s">
        <v>238</v>
      </c>
      <c r="H398" s="765"/>
      <c r="I398" s="284" t="s">
        <v>178</v>
      </c>
      <c r="J398" s="285">
        <v>0.3</v>
      </c>
      <c r="K398" s="286">
        <v>155.63</v>
      </c>
      <c r="L398" s="286">
        <v>46.68</v>
      </c>
    </row>
    <row r="399" spans="2:12" s="216" customFormat="1" ht="35">
      <c r="B399" s="214"/>
      <c r="C399" s="283" t="s">
        <v>1063</v>
      </c>
      <c r="D399" s="299">
        <v>92800</v>
      </c>
      <c r="E399" s="283" t="s">
        <v>179</v>
      </c>
      <c r="F399" s="283" t="s">
        <v>970</v>
      </c>
      <c r="G399" s="765" t="s">
        <v>238</v>
      </c>
      <c r="H399" s="765"/>
      <c r="I399" s="284" t="s">
        <v>190</v>
      </c>
      <c r="J399" s="285">
        <v>0.308</v>
      </c>
      <c r="K399" s="286">
        <v>11.73</v>
      </c>
      <c r="L399" s="286">
        <v>3.61</v>
      </c>
    </row>
    <row r="400" spans="2:12" s="216" customFormat="1" ht="70">
      <c r="B400" s="214"/>
      <c r="C400" s="283" t="s">
        <v>1063</v>
      </c>
      <c r="D400" s="299">
        <v>94970</v>
      </c>
      <c r="E400" s="283" t="s">
        <v>179</v>
      </c>
      <c r="F400" s="283" t="s">
        <v>258</v>
      </c>
      <c r="G400" s="765" t="s">
        <v>238</v>
      </c>
      <c r="H400" s="765"/>
      <c r="I400" s="284" t="s">
        <v>187</v>
      </c>
      <c r="J400" s="285">
        <v>1.2E-2</v>
      </c>
      <c r="K400" s="286">
        <v>520.13</v>
      </c>
      <c r="L400" s="286">
        <v>6.24</v>
      </c>
    </row>
    <row r="401" spans="2:12" s="216" customFormat="1" ht="52.5">
      <c r="B401" s="214"/>
      <c r="C401" s="283" t="s">
        <v>175</v>
      </c>
      <c r="D401" s="299">
        <v>2692</v>
      </c>
      <c r="E401" s="283" t="s">
        <v>179</v>
      </c>
      <c r="F401" s="283" t="s">
        <v>259</v>
      </c>
      <c r="G401" s="765" t="s">
        <v>241</v>
      </c>
      <c r="H401" s="765"/>
      <c r="I401" s="284" t="s">
        <v>247</v>
      </c>
      <c r="J401" s="285">
        <v>5.0000000000000001E-3</v>
      </c>
      <c r="K401" s="286">
        <v>7.52</v>
      </c>
      <c r="L401" s="286">
        <v>0.03</v>
      </c>
    </row>
    <row r="402" spans="2:12" s="216" customFormat="1" ht="35">
      <c r="B402" s="214"/>
      <c r="C402" s="283" t="s">
        <v>175</v>
      </c>
      <c r="D402" s="299">
        <v>4491</v>
      </c>
      <c r="E402" s="283" t="s">
        <v>179</v>
      </c>
      <c r="F402" s="283" t="s">
        <v>242</v>
      </c>
      <c r="G402" s="765" t="s">
        <v>241</v>
      </c>
      <c r="H402" s="765"/>
      <c r="I402" s="284" t="s">
        <v>186</v>
      </c>
      <c r="J402" s="285">
        <v>1.222</v>
      </c>
      <c r="K402" s="286">
        <v>12.95</v>
      </c>
      <c r="L402" s="286">
        <v>15.82</v>
      </c>
    </row>
    <row r="403" spans="2:12" s="216" customFormat="1" ht="52.5">
      <c r="B403" s="214"/>
      <c r="C403" s="283" t="s">
        <v>175</v>
      </c>
      <c r="D403" s="299">
        <v>39017</v>
      </c>
      <c r="E403" s="283" t="s">
        <v>179</v>
      </c>
      <c r="F403" s="283" t="s">
        <v>968</v>
      </c>
      <c r="G403" s="765" t="s">
        <v>241</v>
      </c>
      <c r="H403" s="765"/>
      <c r="I403" s="284" t="s">
        <v>173</v>
      </c>
      <c r="J403" s="285">
        <v>6</v>
      </c>
      <c r="K403" s="286">
        <v>0.22</v>
      </c>
      <c r="L403" s="286">
        <v>1.32</v>
      </c>
    </row>
    <row r="404" spans="2:12" s="216" customFormat="1" ht="17.5">
      <c r="B404" s="214"/>
      <c r="C404" s="263"/>
      <c r="D404" s="263"/>
      <c r="E404" s="263"/>
      <c r="F404" s="263"/>
      <c r="G404" s="263" t="s">
        <v>168</v>
      </c>
      <c r="H404" s="288">
        <v>15.29</v>
      </c>
      <c r="I404" s="263" t="s">
        <v>169</v>
      </c>
      <c r="J404" s="288">
        <v>0</v>
      </c>
      <c r="K404" s="263" t="s">
        <v>170</v>
      </c>
      <c r="L404" s="288">
        <v>15.29</v>
      </c>
    </row>
    <row r="405" spans="2:12" s="216" customFormat="1" ht="18" thickBot="1">
      <c r="B405" s="214"/>
      <c r="C405" s="263"/>
      <c r="D405" s="263"/>
      <c r="E405" s="263"/>
      <c r="F405" s="263"/>
      <c r="G405" s="263" t="s">
        <v>171</v>
      </c>
      <c r="H405" s="288">
        <v>20.18</v>
      </c>
      <c r="I405" s="263"/>
      <c r="J405" s="770" t="s">
        <v>172</v>
      </c>
      <c r="K405" s="770"/>
      <c r="L405" s="288">
        <v>105.66</v>
      </c>
    </row>
    <row r="406" spans="2:12" s="216" customFormat="1" ht="18.5" thickTop="1">
      <c r="B406" s="214"/>
      <c r="C406" s="300"/>
      <c r="D406" s="300"/>
      <c r="E406" s="300"/>
      <c r="F406" s="300"/>
      <c r="G406" s="300"/>
      <c r="H406" s="300"/>
      <c r="I406" s="300"/>
      <c r="J406" s="300"/>
      <c r="K406" s="300"/>
      <c r="L406" s="300"/>
    </row>
    <row r="407" spans="2:12" s="216" customFormat="1" ht="18">
      <c r="B407" s="214"/>
      <c r="C407" s="295" t="s">
        <v>489</v>
      </c>
      <c r="D407" s="296" t="s">
        <v>158</v>
      </c>
      <c r="E407" s="295" t="s">
        <v>159</v>
      </c>
      <c r="F407" s="295" t="s">
        <v>160</v>
      </c>
      <c r="G407" s="764" t="s">
        <v>161</v>
      </c>
      <c r="H407" s="764"/>
      <c r="I407" s="297" t="s">
        <v>162</v>
      </c>
      <c r="J407" s="296" t="s">
        <v>156</v>
      </c>
      <c r="K407" s="296" t="s">
        <v>163</v>
      </c>
      <c r="L407" s="296" t="s">
        <v>164</v>
      </c>
    </row>
    <row r="408" spans="2:12" s="216" customFormat="1" ht="90">
      <c r="B408" s="214"/>
      <c r="C408" s="276" t="s">
        <v>165</v>
      </c>
      <c r="D408" s="298">
        <v>92539</v>
      </c>
      <c r="E408" s="276" t="s">
        <v>179</v>
      </c>
      <c r="F408" s="276" t="s">
        <v>1115</v>
      </c>
      <c r="G408" s="769" t="s">
        <v>999</v>
      </c>
      <c r="H408" s="769"/>
      <c r="I408" s="277" t="s">
        <v>178</v>
      </c>
      <c r="J408" s="278">
        <v>1</v>
      </c>
      <c r="K408" s="279">
        <v>67.89</v>
      </c>
      <c r="L408" s="279">
        <v>67.89</v>
      </c>
    </row>
    <row r="409" spans="2:12" s="216" customFormat="1" ht="35">
      <c r="B409" s="214"/>
      <c r="C409" s="283" t="s">
        <v>1063</v>
      </c>
      <c r="D409" s="299">
        <v>88239</v>
      </c>
      <c r="E409" s="283" t="s">
        <v>179</v>
      </c>
      <c r="F409" s="283" t="s">
        <v>960</v>
      </c>
      <c r="G409" s="765" t="s">
        <v>174</v>
      </c>
      <c r="H409" s="765"/>
      <c r="I409" s="284" t="s">
        <v>180</v>
      </c>
      <c r="J409" s="285">
        <v>0.40699999999999997</v>
      </c>
      <c r="K409" s="286">
        <v>18.309999999999999</v>
      </c>
      <c r="L409" s="286">
        <v>7.45</v>
      </c>
    </row>
    <row r="410" spans="2:12" s="216" customFormat="1" ht="35">
      <c r="B410" s="214"/>
      <c r="C410" s="283" t="s">
        <v>1063</v>
      </c>
      <c r="D410" s="299">
        <v>88262</v>
      </c>
      <c r="E410" s="283" t="s">
        <v>179</v>
      </c>
      <c r="F410" s="283" t="s">
        <v>239</v>
      </c>
      <c r="G410" s="765" t="s">
        <v>174</v>
      </c>
      <c r="H410" s="765"/>
      <c r="I410" s="284" t="s">
        <v>180</v>
      </c>
      <c r="J410" s="285">
        <v>0.36699999999999999</v>
      </c>
      <c r="K410" s="286">
        <v>21.48</v>
      </c>
      <c r="L410" s="286">
        <v>7.88</v>
      </c>
    </row>
    <row r="411" spans="2:12" s="216" customFormat="1" ht="52.5">
      <c r="B411" s="214"/>
      <c r="C411" s="283" t="s">
        <v>1063</v>
      </c>
      <c r="D411" s="299">
        <v>93281</v>
      </c>
      <c r="E411" s="283" t="s">
        <v>179</v>
      </c>
      <c r="F411" s="283" t="s">
        <v>1000</v>
      </c>
      <c r="G411" s="765" t="s">
        <v>181</v>
      </c>
      <c r="H411" s="765"/>
      <c r="I411" s="284" t="s">
        <v>182</v>
      </c>
      <c r="J411" s="285">
        <v>4.3099999999999999E-2</v>
      </c>
      <c r="K411" s="286">
        <v>17.36</v>
      </c>
      <c r="L411" s="286">
        <v>0.74</v>
      </c>
    </row>
    <row r="412" spans="2:12" s="216" customFormat="1" ht="52.5">
      <c r="B412" s="214"/>
      <c r="C412" s="283" t="s">
        <v>1063</v>
      </c>
      <c r="D412" s="299">
        <v>93282</v>
      </c>
      <c r="E412" s="283" t="s">
        <v>179</v>
      </c>
      <c r="F412" s="283" t="s">
        <v>1001</v>
      </c>
      <c r="G412" s="765" t="s">
        <v>181</v>
      </c>
      <c r="H412" s="765"/>
      <c r="I412" s="284" t="s">
        <v>245</v>
      </c>
      <c r="J412" s="285">
        <v>5.9799999999999999E-2</v>
      </c>
      <c r="K412" s="286">
        <v>16.25</v>
      </c>
      <c r="L412" s="286">
        <v>0.97</v>
      </c>
    </row>
    <row r="413" spans="2:12" s="216" customFormat="1" ht="52.5">
      <c r="B413" s="214"/>
      <c r="C413" s="283" t="s">
        <v>175</v>
      </c>
      <c r="D413" s="299">
        <v>4408</v>
      </c>
      <c r="E413" s="283" t="s">
        <v>179</v>
      </c>
      <c r="F413" s="283" t="s">
        <v>1157</v>
      </c>
      <c r="G413" s="765" t="s">
        <v>241</v>
      </c>
      <c r="H413" s="765"/>
      <c r="I413" s="284" t="s">
        <v>186</v>
      </c>
      <c r="J413" s="285">
        <v>3.2919999999999998</v>
      </c>
      <c r="K413" s="286">
        <v>2.2400000000000002</v>
      </c>
      <c r="L413" s="286">
        <v>7.37</v>
      </c>
    </row>
    <row r="414" spans="2:12" s="216" customFormat="1" ht="52.5">
      <c r="B414" s="214"/>
      <c r="C414" s="283" t="s">
        <v>175</v>
      </c>
      <c r="D414" s="299">
        <v>4425</v>
      </c>
      <c r="E414" s="283" t="s">
        <v>179</v>
      </c>
      <c r="F414" s="283" t="s">
        <v>1158</v>
      </c>
      <c r="G414" s="765" t="s">
        <v>241</v>
      </c>
      <c r="H414" s="765"/>
      <c r="I414" s="284" t="s">
        <v>186</v>
      </c>
      <c r="J414" s="285">
        <v>0.65800000000000003</v>
      </c>
      <c r="K414" s="286">
        <v>24.96</v>
      </c>
      <c r="L414" s="286">
        <v>16.420000000000002</v>
      </c>
    </row>
    <row r="415" spans="2:12" s="216" customFormat="1" ht="52.5">
      <c r="B415" s="214"/>
      <c r="C415" s="283" t="s">
        <v>175</v>
      </c>
      <c r="D415" s="299">
        <v>4430</v>
      </c>
      <c r="E415" s="283" t="s">
        <v>179</v>
      </c>
      <c r="F415" s="283" t="s">
        <v>1159</v>
      </c>
      <c r="G415" s="765" t="s">
        <v>241</v>
      </c>
      <c r="H415" s="765"/>
      <c r="I415" s="284" t="s">
        <v>186</v>
      </c>
      <c r="J415" s="285">
        <v>1.956</v>
      </c>
      <c r="K415" s="286">
        <v>11.8</v>
      </c>
      <c r="L415" s="286">
        <v>23.08</v>
      </c>
    </row>
    <row r="416" spans="2:12" s="216" customFormat="1" ht="35">
      <c r="B416" s="214"/>
      <c r="C416" s="283" t="s">
        <v>175</v>
      </c>
      <c r="D416" s="299">
        <v>20247</v>
      </c>
      <c r="E416" s="283" t="s">
        <v>179</v>
      </c>
      <c r="F416" s="283" t="s">
        <v>1160</v>
      </c>
      <c r="G416" s="765" t="s">
        <v>241</v>
      </c>
      <c r="H416" s="765"/>
      <c r="I416" s="284" t="s">
        <v>190</v>
      </c>
      <c r="J416" s="285">
        <v>7.0000000000000007E-2</v>
      </c>
      <c r="K416" s="286">
        <v>28.14</v>
      </c>
      <c r="L416" s="286">
        <v>1.96</v>
      </c>
    </row>
    <row r="417" spans="2:12" s="216" customFormat="1" ht="35">
      <c r="B417" s="214"/>
      <c r="C417" s="283" t="s">
        <v>175</v>
      </c>
      <c r="D417" s="299">
        <v>39027</v>
      </c>
      <c r="E417" s="283" t="s">
        <v>179</v>
      </c>
      <c r="F417" s="283" t="s">
        <v>1161</v>
      </c>
      <c r="G417" s="765" t="s">
        <v>241</v>
      </c>
      <c r="H417" s="765"/>
      <c r="I417" s="284" t="s">
        <v>190</v>
      </c>
      <c r="J417" s="285">
        <v>0.05</v>
      </c>
      <c r="K417" s="286">
        <v>25.39</v>
      </c>
      <c r="L417" s="286">
        <v>1.26</v>
      </c>
    </row>
    <row r="418" spans="2:12" s="216" customFormat="1" ht="35">
      <c r="B418" s="214"/>
      <c r="C418" s="283" t="s">
        <v>175</v>
      </c>
      <c r="D418" s="299">
        <v>40568</v>
      </c>
      <c r="E418" s="283" t="s">
        <v>179</v>
      </c>
      <c r="F418" s="283" t="s">
        <v>1002</v>
      </c>
      <c r="G418" s="765" t="s">
        <v>241</v>
      </c>
      <c r="H418" s="765"/>
      <c r="I418" s="284" t="s">
        <v>190</v>
      </c>
      <c r="J418" s="285">
        <v>0.03</v>
      </c>
      <c r="K418" s="286">
        <v>25.6</v>
      </c>
      <c r="L418" s="286">
        <v>0.76</v>
      </c>
    </row>
    <row r="419" spans="2:12" s="216" customFormat="1" ht="17.5">
      <c r="B419" s="214"/>
      <c r="C419" s="263"/>
      <c r="D419" s="263"/>
      <c r="E419" s="263"/>
      <c r="F419" s="263"/>
      <c r="G419" s="263" t="s">
        <v>168</v>
      </c>
      <c r="H419" s="288">
        <v>12.67</v>
      </c>
      <c r="I419" s="263" t="s">
        <v>169</v>
      </c>
      <c r="J419" s="288">
        <v>0</v>
      </c>
      <c r="K419" s="263" t="s">
        <v>170</v>
      </c>
      <c r="L419" s="288">
        <v>12.67</v>
      </c>
    </row>
    <row r="420" spans="2:12" s="216" customFormat="1" ht="18" thickBot="1">
      <c r="B420" s="214"/>
      <c r="C420" s="263"/>
      <c r="D420" s="263"/>
      <c r="E420" s="263"/>
      <c r="F420" s="263"/>
      <c r="G420" s="263" t="s">
        <v>171</v>
      </c>
      <c r="H420" s="288">
        <v>16.02</v>
      </c>
      <c r="I420" s="263"/>
      <c r="J420" s="770" t="s">
        <v>172</v>
      </c>
      <c r="K420" s="770"/>
      <c r="L420" s="288">
        <v>83.91</v>
      </c>
    </row>
    <row r="421" spans="2:12" s="216" customFormat="1" ht="18.5" thickTop="1">
      <c r="B421" s="214"/>
      <c r="C421" s="300"/>
      <c r="D421" s="300"/>
      <c r="E421" s="300"/>
      <c r="F421" s="300"/>
      <c r="G421" s="300"/>
      <c r="H421" s="300"/>
      <c r="I421" s="300"/>
      <c r="J421" s="300"/>
      <c r="K421" s="300"/>
      <c r="L421" s="300"/>
    </row>
    <row r="422" spans="2:12" s="216" customFormat="1" ht="18">
      <c r="B422" s="214"/>
      <c r="C422" s="295" t="s">
        <v>490</v>
      </c>
      <c r="D422" s="296" t="s">
        <v>158</v>
      </c>
      <c r="E422" s="295" t="s">
        <v>159</v>
      </c>
      <c r="F422" s="295" t="s">
        <v>160</v>
      </c>
      <c r="G422" s="764" t="s">
        <v>161</v>
      </c>
      <c r="H422" s="764"/>
      <c r="I422" s="297" t="s">
        <v>162</v>
      </c>
      <c r="J422" s="296" t="s">
        <v>156</v>
      </c>
      <c r="K422" s="296" t="s">
        <v>163</v>
      </c>
      <c r="L422" s="296" t="s">
        <v>164</v>
      </c>
    </row>
    <row r="423" spans="2:12" s="216" customFormat="1" ht="54">
      <c r="B423" s="214"/>
      <c r="C423" s="276" t="s">
        <v>165</v>
      </c>
      <c r="D423" s="298">
        <v>94442</v>
      </c>
      <c r="E423" s="276" t="s">
        <v>179</v>
      </c>
      <c r="F423" s="276" t="s">
        <v>1116</v>
      </c>
      <c r="G423" s="769" t="s">
        <v>999</v>
      </c>
      <c r="H423" s="769"/>
      <c r="I423" s="277" t="s">
        <v>178</v>
      </c>
      <c r="J423" s="278">
        <v>1</v>
      </c>
      <c r="K423" s="279">
        <v>49.15</v>
      </c>
      <c r="L423" s="279">
        <v>49.15</v>
      </c>
    </row>
    <row r="424" spans="2:12" s="216" customFormat="1" ht="17.5">
      <c r="B424" s="214"/>
      <c r="C424" s="283" t="s">
        <v>1063</v>
      </c>
      <c r="D424" s="299">
        <v>88316</v>
      </c>
      <c r="E424" s="283" t="s">
        <v>179</v>
      </c>
      <c r="F424" s="283" t="s">
        <v>183</v>
      </c>
      <c r="G424" s="765" t="s">
        <v>174</v>
      </c>
      <c r="H424" s="765"/>
      <c r="I424" s="284" t="s">
        <v>180</v>
      </c>
      <c r="J424" s="285">
        <v>0.253</v>
      </c>
      <c r="K424" s="286">
        <v>17.420000000000002</v>
      </c>
      <c r="L424" s="286">
        <v>4.4000000000000004</v>
      </c>
    </row>
    <row r="425" spans="2:12" s="216" customFormat="1" ht="17.5">
      <c r="B425" s="214"/>
      <c r="C425" s="283" t="s">
        <v>1063</v>
      </c>
      <c r="D425" s="299">
        <v>88323</v>
      </c>
      <c r="E425" s="283" t="s">
        <v>179</v>
      </c>
      <c r="F425" s="283" t="s">
        <v>1003</v>
      </c>
      <c r="G425" s="765" t="s">
        <v>174</v>
      </c>
      <c r="H425" s="765"/>
      <c r="I425" s="284" t="s">
        <v>180</v>
      </c>
      <c r="J425" s="285">
        <v>8.2000000000000003E-2</v>
      </c>
      <c r="K425" s="286">
        <v>21.28</v>
      </c>
      <c r="L425" s="286">
        <v>1.74</v>
      </c>
    </row>
    <row r="426" spans="2:12" s="216" customFormat="1" ht="52.5">
      <c r="B426" s="214"/>
      <c r="C426" s="283" t="s">
        <v>1063</v>
      </c>
      <c r="D426" s="299">
        <v>93281</v>
      </c>
      <c r="E426" s="283" t="s">
        <v>179</v>
      </c>
      <c r="F426" s="283" t="s">
        <v>1000</v>
      </c>
      <c r="G426" s="765" t="s">
        <v>181</v>
      </c>
      <c r="H426" s="765"/>
      <c r="I426" s="284" t="s">
        <v>182</v>
      </c>
      <c r="J426" s="285">
        <v>2.4E-2</v>
      </c>
      <c r="K426" s="286">
        <v>17.36</v>
      </c>
      <c r="L426" s="286">
        <v>0.41</v>
      </c>
    </row>
    <row r="427" spans="2:12" s="216" customFormat="1" ht="52.5">
      <c r="B427" s="214"/>
      <c r="C427" s="283" t="s">
        <v>1063</v>
      </c>
      <c r="D427" s="299">
        <v>93282</v>
      </c>
      <c r="E427" s="283" t="s">
        <v>179</v>
      </c>
      <c r="F427" s="283" t="s">
        <v>1001</v>
      </c>
      <c r="G427" s="765" t="s">
        <v>181</v>
      </c>
      <c r="H427" s="765"/>
      <c r="I427" s="284" t="s">
        <v>245</v>
      </c>
      <c r="J427" s="285">
        <v>3.3300000000000003E-2</v>
      </c>
      <c r="K427" s="286">
        <v>16.25</v>
      </c>
      <c r="L427" s="286">
        <v>0.54</v>
      </c>
    </row>
    <row r="428" spans="2:12" s="216" customFormat="1" ht="70">
      <c r="B428" s="214"/>
      <c r="C428" s="283" t="s">
        <v>175</v>
      </c>
      <c r="D428" s="299">
        <v>7175</v>
      </c>
      <c r="E428" s="283" t="s">
        <v>179</v>
      </c>
      <c r="F428" s="283" t="s">
        <v>1162</v>
      </c>
      <c r="G428" s="765" t="s">
        <v>241</v>
      </c>
      <c r="H428" s="765"/>
      <c r="I428" s="284" t="s">
        <v>173</v>
      </c>
      <c r="J428" s="285">
        <v>17.748999999999999</v>
      </c>
      <c r="K428" s="286">
        <v>2.37</v>
      </c>
      <c r="L428" s="286">
        <v>42.06</v>
      </c>
    </row>
    <row r="429" spans="2:12" s="216" customFormat="1" ht="17.5">
      <c r="B429" s="214"/>
      <c r="C429" s="263"/>
      <c r="D429" s="263"/>
      <c r="E429" s="263"/>
      <c r="F429" s="263"/>
      <c r="G429" s="263" t="s">
        <v>168</v>
      </c>
      <c r="H429" s="288">
        <v>5.13</v>
      </c>
      <c r="I429" s="263" t="s">
        <v>169</v>
      </c>
      <c r="J429" s="288">
        <v>0</v>
      </c>
      <c r="K429" s="263" t="s">
        <v>170</v>
      </c>
      <c r="L429" s="288">
        <v>5.13</v>
      </c>
    </row>
    <row r="430" spans="2:12" s="216" customFormat="1" ht="18" thickBot="1">
      <c r="B430" s="214"/>
      <c r="C430" s="263"/>
      <c r="D430" s="263"/>
      <c r="E430" s="263"/>
      <c r="F430" s="263"/>
      <c r="G430" s="263" t="s">
        <v>171</v>
      </c>
      <c r="H430" s="288">
        <v>11.6</v>
      </c>
      <c r="I430" s="263"/>
      <c r="J430" s="770" t="s">
        <v>172</v>
      </c>
      <c r="K430" s="770"/>
      <c r="L430" s="288">
        <v>60.75</v>
      </c>
    </row>
    <row r="431" spans="2:12" s="216" customFormat="1" ht="18.5" thickTop="1">
      <c r="B431" s="214"/>
      <c r="C431" s="300"/>
      <c r="D431" s="300"/>
      <c r="E431" s="300"/>
      <c r="F431" s="300"/>
      <c r="G431" s="300"/>
      <c r="H431" s="300"/>
      <c r="I431" s="300"/>
      <c r="J431" s="300"/>
      <c r="K431" s="300"/>
      <c r="L431" s="300"/>
    </row>
    <row r="432" spans="2:12" s="216" customFormat="1" ht="18">
      <c r="B432" s="214"/>
      <c r="C432" s="295" t="s">
        <v>491</v>
      </c>
      <c r="D432" s="296" t="s">
        <v>158</v>
      </c>
      <c r="E432" s="295" t="s">
        <v>159</v>
      </c>
      <c r="F432" s="295" t="s">
        <v>160</v>
      </c>
      <c r="G432" s="764" t="s">
        <v>161</v>
      </c>
      <c r="H432" s="764"/>
      <c r="I432" s="297" t="s">
        <v>162</v>
      </c>
      <c r="J432" s="296" t="s">
        <v>156</v>
      </c>
      <c r="K432" s="296" t="s">
        <v>163</v>
      </c>
      <c r="L432" s="296" t="s">
        <v>164</v>
      </c>
    </row>
    <row r="433" spans="2:12" s="216" customFormat="1" ht="72">
      <c r="B433" s="214"/>
      <c r="C433" s="276" t="s">
        <v>165</v>
      </c>
      <c r="D433" s="298">
        <v>94221</v>
      </c>
      <c r="E433" s="276" t="s">
        <v>179</v>
      </c>
      <c r="F433" s="276" t="s">
        <v>1117</v>
      </c>
      <c r="G433" s="769" t="s">
        <v>999</v>
      </c>
      <c r="H433" s="769"/>
      <c r="I433" s="277" t="s">
        <v>186</v>
      </c>
      <c r="J433" s="278">
        <v>1</v>
      </c>
      <c r="K433" s="279">
        <v>29.89</v>
      </c>
      <c r="L433" s="279">
        <v>29.89</v>
      </c>
    </row>
    <row r="434" spans="2:12" s="216" customFormat="1" ht="105">
      <c r="B434" s="214"/>
      <c r="C434" s="283" t="s">
        <v>1063</v>
      </c>
      <c r="D434" s="299">
        <v>87337</v>
      </c>
      <c r="E434" s="283" t="s">
        <v>179</v>
      </c>
      <c r="F434" s="283" t="s">
        <v>1163</v>
      </c>
      <c r="G434" s="765" t="s">
        <v>174</v>
      </c>
      <c r="H434" s="765"/>
      <c r="I434" s="284" t="s">
        <v>187</v>
      </c>
      <c r="J434" s="285">
        <v>1.17E-2</v>
      </c>
      <c r="K434" s="286">
        <v>534.16</v>
      </c>
      <c r="L434" s="286">
        <v>6.24</v>
      </c>
    </row>
    <row r="435" spans="2:12" s="216" customFormat="1" ht="17.5">
      <c r="B435" s="214"/>
      <c r="C435" s="283" t="s">
        <v>1063</v>
      </c>
      <c r="D435" s="299">
        <v>88316</v>
      </c>
      <c r="E435" s="283" t="s">
        <v>179</v>
      </c>
      <c r="F435" s="283" t="s">
        <v>183</v>
      </c>
      <c r="G435" s="765" t="s">
        <v>174</v>
      </c>
      <c r="H435" s="765"/>
      <c r="I435" s="284" t="s">
        <v>180</v>
      </c>
      <c r="J435" s="285">
        <v>0.20899999999999999</v>
      </c>
      <c r="K435" s="286">
        <v>17.420000000000002</v>
      </c>
      <c r="L435" s="286">
        <v>3.64</v>
      </c>
    </row>
    <row r="436" spans="2:12" s="216" customFormat="1" ht="17.5">
      <c r="B436" s="214"/>
      <c r="C436" s="283" t="s">
        <v>1063</v>
      </c>
      <c r="D436" s="299">
        <v>88323</v>
      </c>
      <c r="E436" s="283" t="s">
        <v>179</v>
      </c>
      <c r="F436" s="283" t="s">
        <v>1003</v>
      </c>
      <c r="G436" s="765" t="s">
        <v>174</v>
      </c>
      <c r="H436" s="765"/>
      <c r="I436" s="284" t="s">
        <v>180</v>
      </c>
      <c r="J436" s="285">
        <v>0.16400000000000001</v>
      </c>
      <c r="K436" s="286">
        <v>21.28</v>
      </c>
      <c r="L436" s="286">
        <v>3.48</v>
      </c>
    </row>
    <row r="437" spans="2:12" s="216" customFormat="1" ht="52.5">
      <c r="B437" s="214"/>
      <c r="C437" s="283" t="s">
        <v>1063</v>
      </c>
      <c r="D437" s="299">
        <v>93281</v>
      </c>
      <c r="E437" s="283" t="s">
        <v>179</v>
      </c>
      <c r="F437" s="283" t="s">
        <v>1000</v>
      </c>
      <c r="G437" s="765" t="s">
        <v>181</v>
      </c>
      <c r="H437" s="765"/>
      <c r="I437" s="284" t="s">
        <v>182</v>
      </c>
      <c r="J437" s="285">
        <v>6.3E-3</v>
      </c>
      <c r="K437" s="286">
        <v>17.36</v>
      </c>
      <c r="L437" s="286">
        <v>0.1</v>
      </c>
    </row>
    <row r="438" spans="2:12" s="216" customFormat="1" ht="52.5">
      <c r="B438" s="214"/>
      <c r="C438" s="283" t="s">
        <v>1063</v>
      </c>
      <c r="D438" s="299">
        <v>93282</v>
      </c>
      <c r="E438" s="283" t="s">
        <v>179</v>
      </c>
      <c r="F438" s="283" t="s">
        <v>1001</v>
      </c>
      <c r="G438" s="765" t="s">
        <v>181</v>
      </c>
      <c r="H438" s="765"/>
      <c r="I438" s="284" t="s">
        <v>245</v>
      </c>
      <c r="J438" s="285">
        <v>8.6999999999999994E-3</v>
      </c>
      <c r="K438" s="286">
        <v>16.25</v>
      </c>
      <c r="L438" s="286">
        <v>0.14000000000000001</v>
      </c>
    </row>
    <row r="439" spans="2:12" s="216" customFormat="1" ht="35">
      <c r="B439" s="214"/>
      <c r="C439" s="283" t="s">
        <v>175</v>
      </c>
      <c r="D439" s="299">
        <v>7181</v>
      </c>
      <c r="E439" s="283" t="s">
        <v>179</v>
      </c>
      <c r="F439" s="283" t="s">
        <v>1164</v>
      </c>
      <c r="G439" s="765" t="s">
        <v>241</v>
      </c>
      <c r="H439" s="765"/>
      <c r="I439" s="284" t="s">
        <v>173</v>
      </c>
      <c r="J439" s="285">
        <v>3</v>
      </c>
      <c r="K439" s="286">
        <v>5.43</v>
      </c>
      <c r="L439" s="286">
        <v>16.29</v>
      </c>
    </row>
    <row r="440" spans="2:12" s="216" customFormat="1" ht="17.5">
      <c r="B440" s="214"/>
      <c r="C440" s="263"/>
      <c r="D440" s="263"/>
      <c r="E440" s="263"/>
      <c r="F440" s="263"/>
      <c r="G440" s="263" t="s">
        <v>168</v>
      </c>
      <c r="H440" s="288">
        <v>6.09</v>
      </c>
      <c r="I440" s="263" t="s">
        <v>169</v>
      </c>
      <c r="J440" s="288">
        <v>0</v>
      </c>
      <c r="K440" s="263" t="s">
        <v>170</v>
      </c>
      <c r="L440" s="288">
        <v>6.09</v>
      </c>
    </row>
    <row r="441" spans="2:12" s="216" customFormat="1" ht="18" thickBot="1">
      <c r="B441" s="214"/>
      <c r="C441" s="263"/>
      <c r="D441" s="263"/>
      <c r="E441" s="263"/>
      <c r="F441" s="263"/>
      <c r="G441" s="263" t="s">
        <v>171</v>
      </c>
      <c r="H441" s="288">
        <v>7.05</v>
      </c>
      <c r="I441" s="263"/>
      <c r="J441" s="770" t="s">
        <v>172</v>
      </c>
      <c r="K441" s="770"/>
      <c r="L441" s="288">
        <v>36.94</v>
      </c>
    </row>
    <row r="442" spans="2:12" s="216" customFormat="1" ht="18.5" thickTop="1">
      <c r="B442" s="214"/>
      <c r="C442" s="300"/>
      <c r="D442" s="300"/>
      <c r="E442" s="300"/>
      <c r="F442" s="300"/>
      <c r="G442" s="300"/>
      <c r="H442" s="300"/>
      <c r="I442" s="300"/>
      <c r="J442" s="300"/>
      <c r="K442" s="300"/>
      <c r="L442" s="300"/>
    </row>
    <row r="443" spans="2:12" s="216" customFormat="1" ht="18">
      <c r="B443" s="214"/>
      <c r="C443" s="295" t="s">
        <v>494</v>
      </c>
      <c r="D443" s="296" t="s">
        <v>158</v>
      </c>
      <c r="E443" s="295" t="s">
        <v>159</v>
      </c>
      <c r="F443" s="295" t="s">
        <v>160</v>
      </c>
      <c r="G443" s="764" t="s">
        <v>161</v>
      </c>
      <c r="H443" s="764"/>
      <c r="I443" s="297" t="s">
        <v>162</v>
      </c>
      <c r="J443" s="296" t="s">
        <v>156</v>
      </c>
      <c r="K443" s="296" t="s">
        <v>163</v>
      </c>
      <c r="L443" s="296" t="s">
        <v>164</v>
      </c>
    </row>
    <row r="444" spans="2:12" s="216" customFormat="1" ht="126">
      <c r="B444" s="214"/>
      <c r="C444" s="276" t="s">
        <v>165</v>
      </c>
      <c r="D444" s="298">
        <v>91314</v>
      </c>
      <c r="E444" s="276" t="s">
        <v>179</v>
      </c>
      <c r="F444" s="276" t="s">
        <v>878</v>
      </c>
      <c r="G444" s="769" t="s">
        <v>252</v>
      </c>
      <c r="H444" s="769"/>
      <c r="I444" s="277" t="s">
        <v>173</v>
      </c>
      <c r="J444" s="278">
        <v>1</v>
      </c>
      <c r="K444" s="279">
        <v>881.46</v>
      </c>
      <c r="L444" s="279">
        <v>881.46</v>
      </c>
    </row>
    <row r="445" spans="2:12" s="216" customFormat="1" ht="52.5">
      <c r="B445" s="214"/>
      <c r="C445" s="283" t="s">
        <v>1063</v>
      </c>
      <c r="D445" s="299">
        <v>100660</v>
      </c>
      <c r="E445" s="283" t="s">
        <v>179</v>
      </c>
      <c r="F445" s="283" t="s">
        <v>1004</v>
      </c>
      <c r="G445" s="765" t="s">
        <v>252</v>
      </c>
      <c r="H445" s="765"/>
      <c r="I445" s="284" t="s">
        <v>186</v>
      </c>
      <c r="J445" s="285">
        <v>10</v>
      </c>
      <c r="K445" s="286">
        <v>7.75</v>
      </c>
      <c r="L445" s="286">
        <v>77.5</v>
      </c>
    </row>
    <row r="446" spans="2:12" s="216" customFormat="1" ht="70">
      <c r="B446" s="214"/>
      <c r="C446" s="283" t="s">
        <v>1063</v>
      </c>
      <c r="D446" s="299">
        <v>90822</v>
      </c>
      <c r="E446" s="283" t="s">
        <v>179</v>
      </c>
      <c r="F446" s="283" t="s">
        <v>263</v>
      </c>
      <c r="G446" s="765" t="s">
        <v>252</v>
      </c>
      <c r="H446" s="765"/>
      <c r="I446" s="284" t="s">
        <v>173</v>
      </c>
      <c r="J446" s="285">
        <v>1</v>
      </c>
      <c r="K446" s="286">
        <v>398.44</v>
      </c>
      <c r="L446" s="286">
        <v>398.44</v>
      </c>
    </row>
    <row r="447" spans="2:12" s="216" customFormat="1" ht="52.5">
      <c r="B447" s="214"/>
      <c r="C447" s="283" t="s">
        <v>1063</v>
      </c>
      <c r="D447" s="299">
        <v>91292</v>
      </c>
      <c r="E447" s="283" t="s">
        <v>179</v>
      </c>
      <c r="F447" s="283" t="s">
        <v>1005</v>
      </c>
      <c r="G447" s="765" t="s">
        <v>252</v>
      </c>
      <c r="H447" s="765"/>
      <c r="I447" s="284" t="s">
        <v>173</v>
      </c>
      <c r="J447" s="285">
        <v>1</v>
      </c>
      <c r="K447" s="286">
        <v>302.31</v>
      </c>
      <c r="L447" s="286">
        <v>302.31</v>
      </c>
    </row>
    <row r="448" spans="2:12" s="216" customFormat="1" ht="70">
      <c r="B448" s="214"/>
      <c r="C448" s="283" t="s">
        <v>1063</v>
      </c>
      <c r="D448" s="299">
        <v>91304</v>
      </c>
      <c r="E448" s="283" t="s">
        <v>179</v>
      </c>
      <c r="F448" s="283" t="s">
        <v>1006</v>
      </c>
      <c r="G448" s="765" t="s">
        <v>252</v>
      </c>
      <c r="H448" s="765"/>
      <c r="I448" s="284" t="s">
        <v>173</v>
      </c>
      <c r="J448" s="285">
        <v>1</v>
      </c>
      <c r="K448" s="286">
        <v>103.21</v>
      </c>
      <c r="L448" s="286">
        <v>103.21</v>
      </c>
    </row>
    <row r="449" spans="2:12" s="216" customFormat="1" ht="17.5">
      <c r="B449" s="214"/>
      <c r="C449" s="263"/>
      <c r="D449" s="263"/>
      <c r="E449" s="263"/>
      <c r="F449" s="263"/>
      <c r="G449" s="263" t="s">
        <v>168</v>
      </c>
      <c r="H449" s="288">
        <v>175.33</v>
      </c>
      <c r="I449" s="263" t="s">
        <v>169</v>
      </c>
      <c r="J449" s="288">
        <v>0</v>
      </c>
      <c r="K449" s="263" t="s">
        <v>170</v>
      </c>
      <c r="L449" s="288">
        <v>175.33</v>
      </c>
    </row>
    <row r="450" spans="2:12" s="216" customFormat="1" ht="18" thickBot="1">
      <c r="B450" s="214"/>
      <c r="C450" s="263"/>
      <c r="D450" s="263"/>
      <c r="E450" s="263"/>
      <c r="F450" s="263"/>
      <c r="G450" s="263" t="s">
        <v>171</v>
      </c>
      <c r="H450" s="288">
        <v>208.11</v>
      </c>
      <c r="I450" s="263"/>
      <c r="J450" s="770" t="s">
        <v>172</v>
      </c>
      <c r="K450" s="770"/>
      <c r="L450" s="288">
        <v>1089.57</v>
      </c>
    </row>
    <row r="451" spans="2:12" s="216" customFormat="1" ht="18.5" thickTop="1">
      <c r="B451" s="214"/>
      <c r="C451" s="300"/>
      <c r="D451" s="300"/>
      <c r="E451" s="300"/>
      <c r="F451" s="300"/>
      <c r="G451" s="300"/>
      <c r="H451" s="300"/>
      <c r="I451" s="300"/>
      <c r="J451" s="300"/>
      <c r="K451" s="300"/>
      <c r="L451" s="300"/>
    </row>
    <row r="452" spans="2:12" s="216" customFormat="1" ht="18">
      <c r="B452" s="214"/>
      <c r="C452" s="295" t="s">
        <v>495</v>
      </c>
      <c r="D452" s="296" t="s">
        <v>158</v>
      </c>
      <c r="E452" s="295" t="s">
        <v>159</v>
      </c>
      <c r="F452" s="295" t="s">
        <v>160</v>
      </c>
      <c r="G452" s="764" t="s">
        <v>161</v>
      </c>
      <c r="H452" s="764"/>
      <c r="I452" s="297" t="s">
        <v>162</v>
      </c>
      <c r="J452" s="296" t="s">
        <v>156</v>
      </c>
      <c r="K452" s="296" t="s">
        <v>163</v>
      </c>
      <c r="L452" s="296" t="s">
        <v>164</v>
      </c>
    </row>
    <row r="453" spans="2:12" s="216" customFormat="1" ht="54">
      <c r="B453" s="214"/>
      <c r="C453" s="276" t="s">
        <v>165</v>
      </c>
      <c r="D453" s="298" t="s">
        <v>1165</v>
      </c>
      <c r="E453" s="276" t="s">
        <v>166</v>
      </c>
      <c r="F453" s="276" t="s">
        <v>1148</v>
      </c>
      <c r="G453" s="769" t="s">
        <v>252</v>
      </c>
      <c r="H453" s="769"/>
      <c r="I453" s="277" t="s">
        <v>1118</v>
      </c>
      <c r="J453" s="278">
        <v>1</v>
      </c>
      <c r="K453" s="279">
        <v>714.25</v>
      </c>
      <c r="L453" s="279">
        <v>714.25</v>
      </c>
    </row>
    <row r="454" spans="2:12" s="216" customFormat="1" ht="35">
      <c r="B454" s="214"/>
      <c r="C454" s="283" t="s">
        <v>1063</v>
      </c>
      <c r="D454" s="299">
        <v>100701</v>
      </c>
      <c r="E454" s="283" t="s">
        <v>179</v>
      </c>
      <c r="F454" s="283" t="s">
        <v>1166</v>
      </c>
      <c r="G454" s="765" t="s">
        <v>252</v>
      </c>
      <c r="H454" s="765"/>
      <c r="I454" s="284" t="s">
        <v>178</v>
      </c>
      <c r="J454" s="285">
        <v>1</v>
      </c>
      <c r="K454" s="286">
        <v>704.44</v>
      </c>
      <c r="L454" s="286">
        <v>704.44</v>
      </c>
    </row>
    <row r="455" spans="2:12" s="216" customFormat="1" ht="87.5">
      <c r="B455" s="214"/>
      <c r="C455" s="283" t="s">
        <v>1063</v>
      </c>
      <c r="D455" s="299">
        <v>100740</v>
      </c>
      <c r="E455" s="283" t="s">
        <v>179</v>
      </c>
      <c r="F455" s="283" t="s">
        <v>1167</v>
      </c>
      <c r="G455" s="765" t="s">
        <v>265</v>
      </c>
      <c r="H455" s="765"/>
      <c r="I455" s="284" t="s">
        <v>178</v>
      </c>
      <c r="J455" s="285">
        <v>1</v>
      </c>
      <c r="K455" s="286">
        <v>9.81</v>
      </c>
      <c r="L455" s="286">
        <v>9.81</v>
      </c>
    </row>
    <row r="456" spans="2:12" s="216" customFormat="1" ht="17.5">
      <c r="B456" s="214"/>
      <c r="C456" s="263"/>
      <c r="D456" s="263"/>
      <c r="E456" s="263"/>
      <c r="F456" s="263"/>
      <c r="G456" s="263" t="s">
        <v>168</v>
      </c>
      <c r="H456" s="288">
        <v>15.29</v>
      </c>
      <c r="I456" s="263" t="s">
        <v>169</v>
      </c>
      <c r="J456" s="288">
        <v>0</v>
      </c>
      <c r="K456" s="263" t="s">
        <v>170</v>
      </c>
      <c r="L456" s="288">
        <v>15.29</v>
      </c>
    </row>
    <row r="457" spans="2:12" s="216" customFormat="1" ht="18" thickBot="1">
      <c r="B457" s="214"/>
      <c r="C457" s="263"/>
      <c r="D457" s="263"/>
      <c r="E457" s="263"/>
      <c r="F457" s="263"/>
      <c r="G457" s="263" t="s">
        <v>171</v>
      </c>
      <c r="H457" s="288">
        <v>168.63</v>
      </c>
      <c r="I457" s="263"/>
      <c r="J457" s="770" t="s">
        <v>172</v>
      </c>
      <c r="K457" s="770"/>
      <c r="L457" s="288">
        <v>882.88</v>
      </c>
    </row>
    <row r="458" spans="2:12" s="216" customFormat="1" ht="18.5" thickTop="1">
      <c r="B458" s="214"/>
      <c r="C458" s="300"/>
      <c r="D458" s="300"/>
      <c r="E458" s="300"/>
      <c r="F458" s="300"/>
      <c r="G458" s="300"/>
      <c r="H458" s="300"/>
      <c r="I458" s="300"/>
      <c r="J458" s="300"/>
      <c r="K458" s="300"/>
      <c r="L458" s="300"/>
    </row>
    <row r="459" spans="2:12" s="216" customFormat="1" ht="18">
      <c r="B459" s="214"/>
      <c r="C459" s="295" t="s">
        <v>496</v>
      </c>
      <c r="D459" s="296" t="s">
        <v>158</v>
      </c>
      <c r="E459" s="295" t="s">
        <v>159</v>
      </c>
      <c r="F459" s="295" t="s">
        <v>160</v>
      </c>
      <c r="G459" s="764" t="s">
        <v>161</v>
      </c>
      <c r="H459" s="764"/>
      <c r="I459" s="297" t="s">
        <v>162</v>
      </c>
      <c r="J459" s="296" t="s">
        <v>156</v>
      </c>
      <c r="K459" s="296" t="s">
        <v>163</v>
      </c>
      <c r="L459" s="296" t="s">
        <v>164</v>
      </c>
    </row>
    <row r="460" spans="2:12" s="216" customFormat="1" ht="72">
      <c r="B460" s="214"/>
      <c r="C460" s="276" t="s">
        <v>165</v>
      </c>
      <c r="D460" s="298" t="s">
        <v>938</v>
      </c>
      <c r="E460" s="276" t="s">
        <v>166</v>
      </c>
      <c r="F460" s="276" t="s">
        <v>1062</v>
      </c>
      <c r="G460" s="769" t="s">
        <v>252</v>
      </c>
      <c r="H460" s="769"/>
      <c r="I460" s="277" t="s">
        <v>173</v>
      </c>
      <c r="J460" s="278">
        <v>1</v>
      </c>
      <c r="K460" s="279">
        <v>484.85</v>
      </c>
      <c r="L460" s="279">
        <v>484.85</v>
      </c>
    </row>
    <row r="461" spans="2:12" s="216" customFormat="1" ht="17.5">
      <c r="B461" s="214"/>
      <c r="C461" s="283" t="s">
        <v>1063</v>
      </c>
      <c r="D461" s="299">
        <v>88309</v>
      </c>
      <c r="E461" s="283" t="s">
        <v>179</v>
      </c>
      <c r="F461" s="283" t="s">
        <v>248</v>
      </c>
      <c r="G461" s="765" t="s">
        <v>174</v>
      </c>
      <c r="H461" s="765"/>
      <c r="I461" s="284" t="s">
        <v>180</v>
      </c>
      <c r="J461" s="285">
        <v>2.0990000000000002</v>
      </c>
      <c r="K461" s="286">
        <v>21.83</v>
      </c>
      <c r="L461" s="286">
        <v>45.82</v>
      </c>
    </row>
    <row r="462" spans="2:12" s="216" customFormat="1" ht="17.5">
      <c r="B462" s="214"/>
      <c r="C462" s="283" t="s">
        <v>1063</v>
      </c>
      <c r="D462" s="299">
        <v>88316</v>
      </c>
      <c r="E462" s="283" t="s">
        <v>179</v>
      </c>
      <c r="F462" s="283" t="s">
        <v>183</v>
      </c>
      <c r="G462" s="765" t="s">
        <v>174</v>
      </c>
      <c r="H462" s="765"/>
      <c r="I462" s="284" t="s">
        <v>180</v>
      </c>
      <c r="J462" s="285">
        <v>1.0489999999999999</v>
      </c>
      <c r="K462" s="286">
        <v>17.420000000000002</v>
      </c>
      <c r="L462" s="286">
        <v>18.27</v>
      </c>
    </row>
    <row r="463" spans="2:12" s="216" customFormat="1" ht="52.5">
      <c r="B463" s="214"/>
      <c r="C463" s="283" t="s">
        <v>1063</v>
      </c>
      <c r="D463" s="299">
        <v>88629</v>
      </c>
      <c r="E463" s="283" t="s">
        <v>179</v>
      </c>
      <c r="F463" s="283" t="s">
        <v>1007</v>
      </c>
      <c r="G463" s="765" t="s">
        <v>174</v>
      </c>
      <c r="H463" s="765"/>
      <c r="I463" s="284" t="s">
        <v>187</v>
      </c>
      <c r="J463" s="285">
        <v>8.0000000000000002E-3</v>
      </c>
      <c r="K463" s="286">
        <v>725.67</v>
      </c>
      <c r="L463" s="286">
        <v>5.8</v>
      </c>
    </row>
    <row r="464" spans="2:12" s="216" customFormat="1" ht="35">
      <c r="B464" s="214"/>
      <c r="C464" s="283" t="s">
        <v>175</v>
      </c>
      <c r="D464" s="299">
        <v>11</v>
      </c>
      <c r="E464" s="283" t="s">
        <v>166</v>
      </c>
      <c r="F464" s="283" t="s">
        <v>1061</v>
      </c>
      <c r="G464" s="765" t="s">
        <v>241</v>
      </c>
      <c r="H464" s="765"/>
      <c r="I464" s="284" t="s">
        <v>985</v>
      </c>
      <c r="J464" s="285">
        <v>1</v>
      </c>
      <c r="K464" s="286">
        <v>414.96</v>
      </c>
      <c r="L464" s="286">
        <v>414.96</v>
      </c>
    </row>
    <row r="465" spans="2:12" s="216" customFormat="1" ht="17.5">
      <c r="B465" s="214"/>
      <c r="C465" s="263"/>
      <c r="D465" s="263"/>
      <c r="E465" s="263"/>
      <c r="F465" s="263"/>
      <c r="G465" s="263" t="s">
        <v>168</v>
      </c>
      <c r="H465" s="288">
        <v>48.8</v>
      </c>
      <c r="I465" s="263" t="s">
        <v>169</v>
      </c>
      <c r="J465" s="288">
        <v>0</v>
      </c>
      <c r="K465" s="263" t="s">
        <v>170</v>
      </c>
      <c r="L465" s="288">
        <v>48.8</v>
      </c>
    </row>
    <row r="466" spans="2:12" s="216" customFormat="1" ht="18" thickBot="1">
      <c r="B466" s="214"/>
      <c r="C466" s="263"/>
      <c r="D466" s="263"/>
      <c r="E466" s="263"/>
      <c r="F466" s="263"/>
      <c r="G466" s="263" t="s">
        <v>171</v>
      </c>
      <c r="H466" s="288">
        <v>114.47</v>
      </c>
      <c r="I466" s="263"/>
      <c r="J466" s="770" t="s">
        <v>172</v>
      </c>
      <c r="K466" s="770"/>
      <c r="L466" s="288">
        <v>599.32000000000005</v>
      </c>
    </row>
    <row r="467" spans="2:12" s="216" customFormat="1" ht="18.5" thickTop="1">
      <c r="B467" s="214"/>
      <c r="C467" s="300"/>
      <c r="D467" s="300"/>
      <c r="E467" s="300"/>
      <c r="F467" s="300"/>
      <c r="G467" s="300"/>
      <c r="H467" s="300"/>
      <c r="I467" s="300"/>
      <c r="J467" s="300"/>
      <c r="K467" s="300"/>
      <c r="L467" s="300"/>
    </row>
    <row r="468" spans="2:12" s="216" customFormat="1" ht="18">
      <c r="B468" s="214"/>
      <c r="C468" s="295" t="s">
        <v>497</v>
      </c>
      <c r="D468" s="296" t="s">
        <v>158</v>
      </c>
      <c r="E468" s="295" t="s">
        <v>159</v>
      </c>
      <c r="F468" s="295" t="s">
        <v>160</v>
      </c>
      <c r="G468" s="764" t="s">
        <v>161</v>
      </c>
      <c r="H468" s="764"/>
      <c r="I468" s="297" t="s">
        <v>162</v>
      </c>
      <c r="J468" s="296" t="s">
        <v>156</v>
      </c>
      <c r="K468" s="296" t="s">
        <v>163</v>
      </c>
      <c r="L468" s="296" t="s">
        <v>164</v>
      </c>
    </row>
    <row r="469" spans="2:12" s="216" customFormat="1" ht="72">
      <c r="B469" s="214"/>
      <c r="C469" s="276" t="s">
        <v>165</v>
      </c>
      <c r="D469" s="298" t="s">
        <v>1168</v>
      </c>
      <c r="E469" s="276" t="s">
        <v>166</v>
      </c>
      <c r="F469" s="276" t="s">
        <v>1119</v>
      </c>
      <c r="G469" s="769" t="s">
        <v>252</v>
      </c>
      <c r="H469" s="769"/>
      <c r="I469" s="277" t="s">
        <v>173</v>
      </c>
      <c r="J469" s="278">
        <v>1</v>
      </c>
      <c r="K469" s="279">
        <v>240.28</v>
      </c>
      <c r="L469" s="279">
        <v>240.28</v>
      </c>
    </row>
    <row r="470" spans="2:12" s="216" customFormat="1" ht="17.5">
      <c r="B470" s="214"/>
      <c r="C470" s="283" t="s">
        <v>1063</v>
      </c>
      <c r="D470" s="299">
        <v>88316</v>
      </c>
      <c r="E470" s="283" t="s">
        <v>179</v>
      </c>
      <c r="F470" s="283" t="s">
        <v>183</v>
      </c>
      <c r="G470" s="765" t="s">
        <v>174</v>
      </c>
      <c r="H470" s="765"/>
      <c r="I470" s="284" t="s">
        <v>180</v>
      </c>
      <c r="J470" s="285">
        <v>1.4690000000000001</v>
      </c>
      <c r="K470" s="286">
        <v>17.420000000000002</v>
      </c>
      <c r="L470" s="286">
        <v>25.58</v>
      </c>
    </row>
    <row r="471" spans="2:12" s="216" customFormat="1" ht="17.5">
      <c r="B471" s="214"/>
      <c r="C471" s="283" t="s">
        <v>1063</v>
      </c>
      <c r="D471" s="299">
        <v>88325</v>
      </c>
      <c r="E471" s="283" t="s">
        <v>179</v>
      </c>
      <c r="F471" s="283" t="s">
        <v>1169</v>
      </c>
      <c r="G471" s="765" t="s">
        <v>174</v>
      </c>
      <c r="H471" s="765"/>
      <c r="I471" s="284" t="s">
        <v>180</v>
      </c>
      <c r="J471" s="285">
        <v>1.5109999999999999</v>
      </c>
      <c r="K471" s="286">
        <v>19.420000000000002</v>
      </c>
      <c r="L471" s="286">
        <v>29.34</v>
      </c>
    </row>
    <row r="472" spans="2:12" s="216" customFormat="1" ht="35">
      <c r="B472" s="214"/>
      <c r="C472" s="283" t="s">
        <v>175</v>
      </c>
      <c r="D472" s="299">
        <v>10506</v>
      </c>
      <c r="E472" s="283" t="s">
        <v>179</v>
      </c>
      <c r="F472" s="283" t="s">
        <v>1170</v>
      </c>
      <c r="G472" s="765" t="s">
        <v>241</v>
      </c>
      <c r="H472" s="765"/>
      <c r="I472" s="284" t="s">
        <v>178</v>
      </c>
      <c r="J472" s="285">
        <v>0.2</v>
      </c>
      <c r="K472" s="286">
        <v>338.28</v>
      </c>
      <c r="L472" s="286">
        <v>67.650000000000006</v>
      </c>
    </row>
    <row r="473" spans="2:12" s="216" customFormat="1" ht="52.5">
      <c r="B473" s="214"/>
      <c r="C473" s="283" t="s">
        <v>175</v>
      </c>
      <c r="D473" s="299">
        <v>11950</v>
      </c>
      <c r="E473" s="283" t="s">
        <v>179</v>
      </c>
      <c r="F473" s="283" t="s">
        <v>266</v>
      </c>
      <c r="G473" s="765" t="s">
        <v>241</v>
      </c>
      <c r="H473" s="765"/>
      <c r="I473" s="284" t="s">
        <v>173</v>
      </c>
      <c r="J473" s="285">
        <v>8</v>
      </c>
      <c r="K473" s="286">
        <v>0.22</v>
      </c>
      <c r="L473" s="286">
        <v>1.76</v>
      </c>
    </row>
    <row r="474" spans="2:12" s="216" customFormat="1" ht="17.5">
      <c r="B474" s="214"/>
      <c r="C474" s="283" t="s">
        <v>175</v>
      </c>
      <c r="D474" s="299">
        <v>34360</v>
      </c>
      <c r="E474" s="283" t="s">
        <v>179</v>
      </c>
      <c r="F474" s="283" t="s">
        <v>1171</v>
      </c>
      <c r="G474" s="765" t="s">
        <v>241</v>
      </c>
      <c r="H474" s="765"/>
      <c r="I474" s="284" t="s">
        <v>190</v>
      </c>
      <c r="J474" s="285">
        <v>0.6</v>
      </c>
      <c r="K474" s="286">
        <v>40.83</v>
      </c>
      <c r="L474" s="286">
        <v>24.49</v>
      </c>
    </row>
    <row r="475" spans="2:12" s="216" customFormat="1" ht="17.5">
      <c r="B475" s="214"/>
      <c r="C475" s="283" t="s">
        <v>175</v>
      </c>
      <c r="D475" s="299">
        <v>39961</v>
      </c>
      <c r="E475" s="283" t="s">
        <v>179</v>
      </c>
      <c r="F475" s="283" t="s">
        <v>267</v>
      </c>
      <c r="G475" s="765" t="s">
        <v>241</v>
      </c>
      <c r="H475" s="765"/>
      <c r="I475" s="284" t="s">
        <v>173</v>
      </c>
      <c r="J475" s="285">
        <v>0.2</v>
      </c>
      <c r="K475" s="286">
        <v>24.81</v>
      </c>
      <c r="L475" s="286">
        <v>4.96</v>
      </c>
    </row>
    <row r="476" spans="2:12" s="216" customFormat="1" ht="17.5">
      <c r="B476" s="214"/>
      <c r="C476" s="283" t="s">
        <v>175</v>
      </c>
      <c r="D476" s="299">
        <v>8</v>
      </c>
      <c r="E476" s="283" t="s">
        <v>166</v>
      </c>
      <c r="F476" s="283" t="s">
        <v>1172</v>
      </c>
      <c r="G476" s="765" t="s">
        <v>241</v>
      </c>
      <c r="H476" s="765"/>
      <c r="I476" s="284" t="s">
        <v>985</v>
      </c>
      <c r="J476" s="285">
        <v>2</v>
      </c>
      <c r="K476" s="286">
        <v>21.75</v>
      </c>
      <c r="L476" s="286">
        <v>43.5</v>
      </c>
    </row>
    <row r="477" spans="2:12" s="216" customFormat="1" ht="35">
      <c r="B477" s="214"/>
      <c r="C477" s="283" t="s">
        <v>175</v>
      </c>
      <c r="D477" s="299">
        <v>7</v>
      </c>
      <c r="E477" s="283" t="s">
        <v>166</v>
      </c>
      <c r="F477" s="283" t="s">
        <v>1173</v>
      </c>
      <c r="G477" s="765" t="s">
        <v>241</v>
      </c>
      <c r="H477" s="765"/>
      <c r="I477" s="284" t="s">
        <v>985</v>
      </c>
      <c r="J477" s="285">
        <v>1</v>
      </c>
      <c r="K477" s="286">
        <v>43</v>
      </c>
      <c r="L477" s="286">
        <v>43</v>
      </c>
    </row>
    <row r="478" spans="2:12" s="216" customFormat="1" ht="17.5">
      <c r="B478" s="214"/>
      <c r="C478" s="263"/>
      <c r="D478" s="263"/>
      <c r="E478" s="263"/>
      <c r="F478" s="263"/>
      <c r="G478" s="263" t="s">
        <v>168</v>
      </c>
      <c r="H478" s="288">
        <v>39.74</v>
      </c>
      <c r="I478" s="263" t="s">
        <v>169</v>
      </c>
      <c r="J478" s="288">
        <v>0</v>
      </c>
      <c r="K478" s="263" t="s">
        <v>170</v>
      </c>
      <c r="L478" s="288">
        <v>39.74</v>
      </c>
    </row>
    <row r="479" spans="2:12" s="216" customFormat="1" ht="18" thickBot="1">
      <c r="B479" s="214"/>
      <c r="C479" s="263"/>
      <c r="D479" s="263"/>
      <c r="E479" s="263"/>
      <c r="F479" s="263"/>
      <c r="G479" s="263" t="s">
        <v>171</v>
      </c>
      <c r="H479" s="288">
        <v>56.73</v>
      </c>
      <c r="I479" s="263"/>
      <c r="J479" s="770" t="s">
        <v>172</v>
      </c>
      <c r="K479" s="770"/>
      <c r="L479" s="288">
        <v>297.01</v>
      </c>
    </row>
    <row r="480" spans="2:12" s="216" customFormat="1" ht="18.5" thickTop="1">
      <c r="B480" s="214"/>
      <c r="C480" s="300"/>
      <c r="D480" s="300"/>
      <c r="E480" s="300"/>
      <c r="F480" s="300"/>
      <c r="G480" s="300"/>
      <c r="H480" s="300"/>
      <c r="I480" s="300"/>
      <c r="J480" s="300"/>
      <c r="K480" s="300"/>
      <c r="L480" s="300"/>
    </row>
    <row r="481" spans="2:12" s="216" customFormat="1" ht="18">
      <c r="B481" s="214"/>
      <c r="C481" s="295" t="s">
        <v>498</v>
      </c>
      <c r="D481" s="296" t="s">
        <v>158</v>
      </c>
      <c r="E481" s="295" t="s">
        <v>159</v>
      </c>
      <c r="F481" s="295" t="s">
        <v>160</v>
      </c>
      <c r="G481" s="764" t="s">
        <v>161</v>
      </c>
      <c r="H481" s="764"/>
      <c r="I481" s="297" t="s">
        <v>162</v>
      </c>
      <c r="J481" s="296" t="s">
        <v>156</v>
      </c>
      <c r="K481" s="296" t="s">
        <v>163</v>
      </c>
      <c r="L481" s="296" t="s">
        <v>164</v>
      </c>
    </row>
    <row r="482" spans="2:12" s="216" customFormat="1" ht="54">
      <c r="B482" s="214"/>
      <c r="C482" s="276" t="s">
        <v>165</v>
      </c>
      <c r="D482" s="298">
        <v>101965</v>
      </c>
      <c r="E482" s="276" t="s">
        <v>179</v>
      </c>
      <c r="F482" s="276" t="s">
        <v>1199</v>
      </c>
      <c r="G482" s="769" t="s">
        <v>271</v>
      </c>
      <c r="H482" s="769"/>
      <c r="I482" s="277" t="s">
        <v>186</v>
      </c>
      <c r="J482" s="278">
        <v>1</v>
      </c>
      <c r="K482" s="279">
        <v>116.04</v>
      </c>
      <c r="L482" s="279">
        <v>116.04</v>
      </c>
    </row>
    <row r="483" spans="2:12" s="216" customFormat="1" ht="105">
      <c r="B483" s="214"/>
      <c r="C483" s="283" t="s">
        <v>1063</v>
      </c>
      <c r="D483" s="299">
        <v>87283</v>
      </c>
      <c r="E483" s="283" t="s">
        <v>179</v>
      </c>
      <c r="F483" s="283" t="s">
        <v>1219</v>
      </c>
      <c r="G483" s="765" t="s">
        <v>174</v>
      </c>
      <c r="H483" s="765"/>
      <c r="I483" s="284" t="s">
        <v>187</v>
      </c>
      <c r="J483" s="285">
        <v>6.0000000000000001E-3</v>
      </c>
      <c r="K483" s="286">
        <v>494.84</v>
      </c>
      <c r="L483" s="286">
        <v>2.96</v>
      </c>
    </row>
    <row r="484" spans="2:12" s="216" customFormat="1" ht="35">
      <c r="B484" s="214"/>
      <c r="C484" s="283" t="s">
        <v>1063</v>
      </c>
      <c r="D484" s="299">
        <v>88274</v>
      </c>
      <c r="E484" s="283" t="s">
        <v>179</v>
      </c>
      <c r="F484" s="283" t="s">
        <v>272</v>
      </c>
      <c r="G484" s="765" t="s">
        <v>174</v>
      </c>
      <c r="H484" s="765"/>
      <c r="I484" s="284" t="s">
        <v>180</v>
      </c>
      <c r="J484" s="285">
        <v>0.41899999999999998</v>
      </c>
      <c r="K484" s="286">
        <v>21.72</v>
      </c>
      <c r="L484" s="286">
        <v>9.1</v>
      </c>
    </row>
    <row r="485" spans="2:12" s="216" customFormat="1" ht="17.5">
      <c r="B485" s="214"/>
      <c r="C485" s="283" t="s">
        <v>1063</v>
      </c>
      <c r="D485" s="299">
        <v>88316</v>
      </c>
      <c r="E485" s="283" t="s">
        <v>179</v>
      </c>
      <c r="F485" s="283" t="s">
        <v>183</v>
      </c>
      <c r="G485" s="765" t="s">
        <v>174</v>
      </c>
      <c r="H485" s="765"/>
      <c r="I485" s="284" t="s">
        <v>180</v>
      </c>
      <c r="J485" s="285">
        <v>0.20899999999999999</v>
      </c>
      <c r="K485" s="286">
        <v>17.420000000000002</v>
      </c>
      <c r="L485" s="286">
        <v>3.64</v>
      </c>
    </row>
    <row r="486" spans="2:12" s="216" customFormat="1" ht="52.5">
      <c r="B486" s="214"/>
      <c r="C486" s="283" t="s">
        <v>1063</v>
      </c>
      <c r="D486" s="299">
        <v>91692</v>
      </c>
      <c r="E486" s="283" t="s">
        <v>179</v>
      </c>
      <c r="F486" s="283" t="s">
        <v>961</v>
      </c>
      <c r="G486" s="765" t="s">
        <v>181</v>
      </c>
      <c r="H486" s="765"/>
      <c r="I486" s="284" t="s">
        <v>182</v>
      </c>
      <c r="J486" s="285">
        <v>2.1000000000000001E-2</v>
      </c>
      <c r="K486" s="286">
        <v>18.190000000000001</v>
      </c>
      <c r="L486" s="286">
        <v>0.38</v>
      </c>
    </row>
    <row r="487" spans="2:12" s="216" customFormat="1" ht="52.5">
      <c r="B487" s="214"/>
      <c r="C487" s="283" t="s">
        <v>1063</v>
      </c>
      <c r="D487" s="299">
        <v>91693</v>
      </c>
      <c r="E487" s="283" t="s">
        <v>179</v>
      </c>
      <c r="F487" s="283" t="s">
        <v>980</v>
      </c>
      <c r="G487" s="765" t="s">
        <v>181</v>
      </c>
      <c r="H487" s="765"/>
      <c r="I487" s="284" t="s">
        <v>245</v>
      </c>
      <c r="J487" s="285">
        <v>0.39800000000000002</v>
      </c>
      <c r="K487" s="286">
        <v>16.690000000000001</v>
      </c>
      <c r="L487" s="286">
        <v>6.64</v>
      </c>
    </row>
    <row r="488" spans="2:12" s="216" customFormat="1" ht="35">
      <c r="B488" s="214"/>
      <c r="C488" s="283" t="s">
        <v>175</v>
      </c>
      <c r="D488" s="299">
        <v>34747</v>
      </c>
      <c r="E488" s="283" t="s">
        <v>179</v>
      </c>
      <c r="F488" s="283" t="s">
        <v>1220</v>
      </c>
      <c r="G488" s="765" t="s">
        <v>241</v>
      </c>
      <c r="H488" s="765"/>
      <c r="I488" s="284" t="s">
        <v>186</v>
      </c>
      <c r="J488" s="285">
        <v>1.04</v>
      </c>
      <c r="K488" s="286">
        <v>89.74</v>
      </c>
      <c r="L488" s="286">
        <v>93.32</v>
      </c>
    </row>
    <row r="489" spans="2:12" s="216" customFormat="1" ht="17.5">
      <c r="B489" s="214"/>
      <c r="C489" s="263"/>
      <c r="D489" s="263"/>
      <c r="E489" s="263"/>
      <c r="F489" s="263"/>
      <c r="G489" s="263" t="s">
        <v>168</v>
      </c>
      <c r="H489" s="288">
        <v>15.07</v>
      </c>
      <c r="I489" s="263" t="s">
        <v>169</v>
      </c>
      <c r="J489" s="288">
        <v>0</v>
      </c>
      <c r="K489" s="263" t="s">
        <v>170</v>
      </c>
      <c r="L489" s="288">
        <v>15.07</v>
      </c>
    </row>
    <row r="490" spans="2:12" s="216" customFormat="1" ht="18" thickBot="1">
      <c r="B490" s="214"/>
      <c r="C490" s="263"/>
      <c r="D490" s="263"/>
      <c r="E490" s="263"/>
      <c r="F490" s="263"/>
      <c r="G490" s="263" t="s">
        <v>171</v>
      </c>
      <c r="H490" s="288">
        <v>27.39</v>
      </c>
      <c r="I490" s="263"/>
      <c r="J490" s="770" t="s">
        <v>172</v>
      </c>
      <c r="K490" s="770"/>
      <c r="L490" s="288">
        <v>143.43</v>
      </c>
    </row>
    <row r="491" spans="2:12" s="216" customFormat="1" ht="18.5" thickTop="1">
      <c r="B491" s="214"/>
      <c r="C491" s="300"/>
      <c r="D491" s="300"/>
      <c r="E491" s="300"/>
      <c r="F491" s="300"/>
      <c r="G491" s="300"/>
      <c r="H491" s="300"/>
      <c r="I491" s="300"/>
      <c r="J491" s="300"/>
      <c r="K491" s="300"/>
      <c r="L491" s="300"/>
    </row>
    <row r="492" spans="2:12" s="216" customFormat="1" ht="18">
      <c r="B492" s="214"/>
      <c r="C492" s="295" t="s">
        <v>502</v>
      </c>
      <c r="D492" s="296" t="s">
        <v>158</v>
      </c>
      <c r="E492" s="295" t="s">
        <v>159</v>
      </c>
      <c r="F492" s="295" t="s">
        <v>160</v>
      </c>
      <c r="G492" s="764" t="s">
        <v>161</v>
      </c>
      <c r="H492" s="764"/>
      <c r="I492" s="297" t="s">
        <v>162</v>
      </c>
      <c r="J492" s="296" t="s">
        <v>156</v>
      </c>
      <c r="K492" s="296" t="s">
        <v>163</v>
      </c>
      <c r="L492" s="296" t="s">
        <v>164</v>
      </c>
    </row>
    <row r="493" spans="2:12" s="216" customFormat="1" ht="72">
      <c r="B493" s="214"/>
      <c r="C493" s="276" t="s">
        <v>165</v>
      </c>
      <c r="D493" s="298">
        <v>87878</v>
      </c>
      <c r="E493" s="276" t="s">
        <v>179</v>
      </c>
      <c r="F493" s="276" t="s">
        <v>879</v>
      </c>
      <c r="G493" s="769" t="s">
        <v>271</v>
      </c>
      <c r="H493" s="769"/>
      <c r="I493" s="277" t="s">
        <v>178</v>
      </c>
      <c r="J493" s="278">
        <v>1</v>
      </c>
      <c r="K493" s="279">
        <v>4.5</v>
      </c>
      <c r="L493" s="279">
        <v>4.5</v>
      </c>
    </row>
    <row r="494" spans="2:12" s="216" customFormat="1" ht="52.5">
      <c r="B494" s="214"/>
      <c r="C494" s="283" t="s">
        <v>1063</v>
      </c>
      <c r="D494" s="299">
        <v>87377</v>
      </c>
      <c r="E494" s="283" t="s">
        <v>179</v>
      </c>
      <c r="F494" s="283" t="s">
        <v>1008</v>
      </c>
      <c r="G494" s="765" t="s">
        <v>174</v>
      </c>
      <c r="H494" s="765"/>
      <c r="I494" s="284" t="s">
        <v>187</v>
      </c>
      <c r="J494" s="285">
        <v>3.7000000000000002E-3</v>
      </c>
      <c r="K494" s="286">
        <v>698.39</v>
      </c>
      <c r="L494" s="286">
        <v>2.58</v>
      </c>
    </row>
    <row r="495" spans="2:12" s="216" customFormat="1" ht="17.5">
      <c r="B495" s="214"/>
      <c r="C495" s="283" t="s">
        <v>1063</v>
      </c>
      <c r="D495" s="299">
        <v>88309</v>
      </c>
      <c r="E495" s="283" t="s">
        <v>179</v>
      </c>
      <c r="F495" s="283" t="s">
        <v>248</v>
      </c>
      <c r="G495" s="765" t="s">
        <v>174</v>
      </c>
      <c r="H495" s="765"/>
      <c r="I495" s="284" t="s">
        <v>180</v>
      </c>
      <c r="J495" s="285">
        <v>6.8099999999999994E-2</v>
      </c>
      <c r="K495" s="286">
        <v>21.83</v>
      </c>
      <c r="L495" s="286">
        <v>1.48</v>
      </c>
    </row>
    <row r="496" spans="2:12" s="216" customFormat="1" ht="17.5">
      <c r="B496" s="214"/>
      <c r="C496" s="283" t="s">
        <v>1063</v>
      </c>
      <c r="D496" s="299">
        <v>88316</v>
      </c>
      <c r="E496" s="283" t="s">
        <v>179</v>
      </c>
      <c r="F496" s="283" t="s">
        <v>183</v>
      </c>
      <c r="G496" s="765" t="s">
        <v>174</v>
      </c>
      <c r="H496" s="765"/>
      <c r="I496" s="284" t="s">
        <v>180</v>
      </c>
      <c r="J496" s="285">
        <v>2.5499999999999998E-2</v>
      </c>
      <c r="K496" s="286">
        <v>17.420000000000002</v>
      </c>
      <c r="L496" s="286">
        <v>0.44</v>
      </c>
    </row>
    <row r="497" spans="2:12" s="216" customFormat="1" ht="17.5">
      <c r="B497" s="214"/>
      <c r="C497" s="263"/>
      <c r="D497" s="263"/>
      <c r="E497" s="263"/>
      <c r="F497" s="263"/>
      <c r="G497" s="263" t="s">
        <v>168</v>
      </c>
      <c r="H497" s="288">
        <v>1.94</v>
      </c>
      <c r="I497" s="263" t="s">
        <v>169</v>
      </c>
      <c r="J497" s="288">
        <v>0</v>
      </c>
      <c r="K497" s="263" t="s">
        <v>170</v>
      </c>
      <c r="L497" s="288">
        <v>1.94</v>
      </c>
    </row>
    <row r="498" spans="2:12" s="216" customFormat="1" ht="18" thickBot="1">
      <c r="B498" s="214"/>
      <c r="C498" s="263"/>
      <c r="D498" s="263"/>
      <c r="E498" s="263"/>
      <c r="F498" s="263"/>
      <c r="G498" s="263" t="s">
        <v>171</v>
      </c>
      <c r="H498" s="288">
        <v>1.06</v>
      </c>
      <c r="I498" s="263"/>
      <c r="J498" s="770" t="s">
        <v>172</v>
      </c>
      <c r="K498" s="770"/>
      <c r="L498" s="288">
        <v>5.56</v>
      </c>
    </row>
    <row r="499" spans="2:12" s="216" customFormat="1" ht="18.5" thickTop="1">
      <c r="B499" s="214"/>
      <c r="C499" s="300"/>
      <c r="D499" s="300"/>
      <c r="E499" s="300"/>
      <c r="F499" s="300"/>
      <c r="G499" s="300"/>
      <c r="H499" s="300"/>
      <c r="I499" s="300"/>
      <c r="J499" s="300"/>
      <c r="K499" s="300"/>
      <c r="L499" s="300"/>
    </row>
    <row r="500" spans="2:12" s="216" customFormat="1" ht="18">
      <c r="B500" s="214"/>
      <c r="C500" s="295" t="s">
        <v>503</v>
      </c>
      <c r="D500" s="296" t="s">
        <v>158</v>
      </c>
      <c r="E500" s="295" t="s">
        <v>159</v>
      </c>
      <c r="F500" s="295" t="s">
        <v>160</v>
      </c>
      <c r="G500" s="764" t="s">
        <v>161</v>
      </c>
      <c r="H500" s="764"/>
      <c r="I500" s="297" t="s">
        <v>162</v>
      </c>
      <c r="J500" s="296" t="s">
        <v>156</v>
      </c>
      <c r="K500" s="296" t="s">
        <v>163</v>
      </c>
      <c r="L500" s="296" t="s">
        <v>164</v>
      </c>
    </row>
    <row r="501" spans="2:12" s="216" customFormat="1" ht="108">
      <c r="B501" s="214"/>
      <c r="C501" s="276" t="s">
        <v>165</v>
      </c>
      <c r="D501" s="298">
        <v>87529</v>
      </c>
      <c r="E501" s="276" t="s">
        <v>179</v>
      </c>
      <c r="F501" s="276" t="s">
        <v>880</v>
      </c>
      <c r="G501" s="769" t="s">
        <v>271</v>
      </c>
      <c r="H501" s="769"/>
      <c r="I501" s="277" t="s">
        <v>178</v>
      </c>
      <c r="J501" s="278">
        <v>1</v>
      </c>
      <c r="K501" s="279">
        <v>34.26</v>
      </c>
      <c r="L501" s="279">
        <v>34.26</v>
      </c>
    </row>
    <row r="502" spans="2:12" s="216" customFormat="1" ht="87.5">
      <c r="B502" s="214"/>
      <c r="C502" s="283" t="s">
        <v>1063</v>
      </c>
      <c r="D502" s="299">
        <v>87292</v>
      </c>
      <c r="E502" s="283" t="s">
        <v>179</v>
      </c>
      <c r="F502" s="283" t="s">
        <v>993</v>
      </c>
      <c r="G502" s="765" t="s">
        <v>174</v>
      </c>
      <c r="H502" s="765"/>
      <c r="I502" s="284" t="s">
        <v>187</v>
      </c>
      <c r="J502" s="285">
        <v>3.7600000000000001E-2</v>
      </c>
      <c r="K502" s="286">
        <v>559.54</v>
      </c>
      <c r="L502" s="286">
        <v>21.03</v>
      </c>
    </row>
    <row r="503" spans="2:12" s="216" customFormat="1" ht="17.5">
      <c r="B503" s="214"/>
      <c r="C503" s="283" t="s">
        <v>1063</v>
      </c>
      <c r="D503" s="299">
        <v>88309</v>
      </c>
      <c r="E503" s="283" t="s">
        <v>179</v>
      </c>
      <c r="F503" s="283" t="s">
        <v>248</v>
      </c>
      <c r="G503" s="765" t="s">
        <v>174</v>
      </c>
      <c r="H503" s="765"/>
      <c r="I503" s="284" t="s">
        <v>180</v>
      </c>
      <c r="J503" s="285">
        <v>0.47</v>
      </c>
      <c r="K503" s="286">
        <v>21.83</v>
      </c>
      <c r="L503" s="286">
        <v>10.26</v>
      </c>
    </row>
    <row r="504" spans="2:12" s="216" customFormat="1" ht="17.5">
      <c r="B504" s="214"/>
      <c r="C504" s="283" t="s">
        <v>1063</v>
      </c>
      <c r="D504" s="299">
        <v>88316</v>
      </c>
      <c r="E504" s="283" t="s">
        <v>179</v>
      </c>
      <c r="F504" s="283" t="s">
        <v>183</v>
      </c>
      <c r="G504" s="765" t="s">
        <v>174</v>
      </c>
      <c r="H504" s="765"/>
      <c r="I504" s="284" t="s">
        <v>180</v>
      </c>
      <c r="J504" s="285">
        <v>0.17100000000000001</v>
      </c>
      <c r="K504" s="286">
        <v>17.420000000000002</v>
      </c>
      <c r="L504" s="286">
        <v>2.97</v>
      </c>
    </row>
    <row r="505" spans="2:12" s="216" customFormat="1" ht="17.5">
      <c r="B505" s="214"/>
      <c r="C505" s="263"/>
      <c r="D505" s="263"/>
      <c r="E505" s="263"/>
      <c r="F505" s="263"/>
      <c r="G505" s="263" t="s">
        <v>168</v>
      </c>
      <c r="H505" s="288">
        <v>11.92</v>
      </c>
      <c r="I505" s="263" t="s">
        <v>169</v>
      </c>
      <c r="J505" s="288">
        <v>0</v>
      </c>
      <c r="K505" s="263" t="s">
        <v>170</v>
      </c>
      <c r="L505" s="288">
        <v>11.92</v>
      </c>
    </row>
    <row r="506" spans="2:12" s="216" customFormat="1" ht="18" thickBot="1">
      <c r="B506" s="214"/>
      <c r="C506" s="263"/>
      <c r="D506" s="263"/>
      <c r="E506" s="263"/>
      <c r="F506" s="263"/>
      <c r="G506" s="263" t="s">
        <v>171</v>
      </c>
      <c r="H506" s="288">
        <v>8.08</v>
      </c>
      <c r="I506" s="263"/>
      <c r="J506" s="770" t="s">
        <v>172</v>
      </c>
      <c r="K506" s="770"/>
      <c r="L506" s="288">
        <v>42.34</v>
      </c>
    </row>
    <row r="507" spans="2:12" s="216" customFormat="1" ht="18.5" thickTop="1">
      <c r="B507" s="214"/>
      <c r="C507" s="300"/>
      <c r="D507" s="300"/>
      <c r="E507" s="300"/>
      <c r="F507" s="300"/>
      <c r="G507" s="300"/>
      <c r="H507" s="300"/>
      <c r="I507" s="300"/>
      <c r="J507" s="300"/>
      <c r="K507" s="300"/>
      <c r="L507" s="300"/>
    </row>
    <row r="508" spans="2:12" s="216" customFormat="1" ht="18">
      <c r="B508" s="214"/>
      <c r="C508" s="295" t="s">
        <v>902</v>
      </c>
      <c r="D508" s="296" t="s">
        <v>158</v>
      </c>
      <c r="E508" s="295" t="s">
        <v>159</v>
      </c>
      <c r="F508" s="295" t="s">
        <v>160</v>
      </c>
      <c r="G508" s="764" t="s">
        <v>161</v>
      </c>
      <c r="H508" s="764"/>
      <c r="I508" s="297" t="s">
        <v>162</v>
      </c>
      <c r="J508" s="296" t="s">
        <v>156</v>
      </c>
      <c r="K508" s="296" t="s">
        <v>163</v>
      </c>
      <c r="L508" s="296" t="s">
        <v>164</v>
      </c>
    </row>
    <row r="509" spans="2:12" s="216" customFormat="1" ht="108">
      <c r="B509" s="214"/>
      <c r="C509" s="276" t="s">
        <v>165</v>
      </c>
      <c r="D509" s="298">
        <v>104460</v>
      </c>
      <c r="E509" s="276" t="s">
        <v>179</v>
      </c>
      <c r="F509" s="276" t="s">
        <v>881</v>
      </c>
      <c r="G509" s="769" t="s">
        <v>271</v>
      </c>
      <c r="H509" s="769"/>
      <c r="I509" s="277" t="s">
        <v>178</v>
      </c>
      <c r="J509" s="278">
        <v>1</v>
      </c>
      <c r="K509" s="279">
        <v>59.06</v>
      </c>
      <c r="L509" s="279">
        <v>59.06</v>
      </c>
    </row>
    <row r="510" spans="2:12" s="216" customFormat="1" ht="35">
      <c r="B510" s="214"/>
      <c r="C510" s="283" t="s">
        <v>1063</v>
      </c>
      <c r="D510" s="299">
        <v>88256</v>
      </c>
      <c r="E510" s="283" t="s">
        <v>179</v>
      </c>
      <c r="F510" s="283" t="s">
        <v>249</v>
      </c>
      <c r="G510" s="765" t="s">
        <v>174</v>
      </c>
      <c r="H510" s="765"/>
      <c r="I510" s="284" t="s">
        <v>180</v>
      </c>
      <c r="J510" s="285">
        <v>0.8</v>
      </c>
      <c r="K510" s="286">
        <v>21.72</v>
      </c>
      <c r="L510" s="286">
        <v>17.37</v>
      </c>
    </row>
    <row r="511" spans="2:12" s="216" customFormat="1" ht="17.5">
      <c r="B511" s="214"/>
      <c r="C511" s="283" t="s">
        <v>1063</v>
      </c>
      <c r="D511" s="299">
        <v>88316</v>
      </c>
      <c r="E511" s="283" t="s">
        <v>179</v>
      </c>
      <c r="F511" s="283" t="s">
        <v>183</v>
      </c>
      <c r="G511" s="765" t="s">
        <v>174</v>
      </c>
      <c r="H511" s="765"/>
      <c r="I511" s="284" t="s">
        <v>180</v>
      </c>
      <c r="J511" s="285">
        <v>0.42</v>
      </c>
      <c r="K511" s="286">
        <v>17.420000000000002</v>
      </c>
      <c r="L511" s="286">
        <v>7.31</v>
      </c>
    </row>
    <row r="512" spans="2:12" s="216" customFormat="1" ht="52.5">
      <c r="B512" s="214"/>
      <c r="C512" s="283" t="s">
        <v>175</v>
      </c>
      <c r="D512" s="299">
        <v>533</v>
      </c>
      <c r="E512" s="283" t="s">
        <v>179</v>
      </c>
      <c r="F512" s="283" t="s">
        <v>1009</v>
      </c>
      <c r="G512" s="765" t="s">
        <v>241</v>
      </c>
      <c r="H512" s="765"/>
      <c r="I512" s="284" t="s">
        <v>178</v>
      </c>
      <c r="J512" s="285">
        <v>1.06</v>
      </c>
      <c r="K512" s="286">
        <v>24.85</v>
      </c>
      <c r="L512" s="286">
        <v>26.34</v>
      </c>
    </row>
    <row r="513" spans="2:12" s="216" customFormat="1" ht="17.5">
      <c r="B513" s="214"/>
      <c r="C513" s="283" t="s">
        <v>175</v>
      </c>
      <c r="D513" s="299">
        <v>1381</v>
      </c>
      <c r="E513" s="283" t="s">
        <v>179</v>
      </c>
      <c r="F513" s="283" t="s">
        <v>273</v>
      </c>
      <c r="G513" s="765" t="s">
        <v>241</v>
      </c>
      <c r="H513" s="765"/>
      <c r="I513" s="284" t="s">
        <v>190</v>
      </c>
      <c r="J513" s="285">
        <v>4.8600000000000003</v>
      </c>
      <c r="K513" s="286">
        <v>1.1000000000000001</v>
      </c>
      <c r="L513" s="286">
        <v>5.34</v>
      </c>
    </row>
    <row r="514" spans="2:12" s="216" customFormat="1" ht="17.5">
      <c r="B514" s="214"/>
      <c r="C514" s="283" t="s">
        <v>175</v>
      </c>
      <c r="D514" s="299">
        <v>34357</v>
      </c>
      <c r="E514" s="283" t="s">
        <v>179</v>
      </c>
      <c r="F514" s="283" t="s">
        <v>275</v>
      </c>
      <c r="G514" s="765" t="s">
        <v>241</v>
      </c>
      <c r="H514" s="765"/>
      <c r="I514" s="284" t="s">
        <v>190</v>
      </c>
      <c r="J514" s="285">
        <v>0.42</v>
      </c>
      <c r="K514" s="286">
        <v>6.45</v>
      </c>
      <c r="L514" s="286">
        <v>2.7</v>
      </c>
    </row>
    <row r="515" spans="2:12" s="216" customFormat="1" ht="17.5">
      <c r="B515" s="214"/>
      <c r="C515" s="263"/>
      <c r="D515" s="263"/>
      <c r="E515" s="263"/>
      <c r="F515" s="263"/>
      <c r="G515" s="263" t="s">
        <v>168</v>
      </c>
      <c r="H515" s="288">
        <v>18.440000000000001</v>
      </c>
      <c r="I515" s="263" t="s">
        <v>169</v>
      </c>
      <c r="J515" s="288">
        <v>0</v>
      </c>
      <c r="K515" s="263" t="s">
        <v>170</v>
      </c>
      <c r="L515" s="288">
        <v>18.440000000000001</v>
      </c>
    </row>
    <row r="516" spans="2:12" s="216" customFormat="1" ht="18" thickBot="1">
      <c r="B516" s="214"/>
      <c r="C516" s="263"/>
      <c r="D516" s="263"/>
      <c r="E516" s="263"/>
      <c r="F516" s="263"/>
      <c r="G516" s="263" t="s">
        <v>171</v>
      </c>
      <c r="H516" s="288">
        <v>13.94</v>
      </c>
      <c r="I516" s="263"/>
      <c r="J516" s="770" t="s">
        <v>172</v>
      </c>
      <c r="K516" s="770"/>
      <c r="L516" s="288">
        <v>73</v>
      </c>
    </row>
    <row r="517" spans="2:12" s="216" customFormat="1" ht="18.5" thickTop="1">
      <c r="B517" s="214"/>
      <c r="C517" s="300"/>
      <c r="D517" s="300"/>
      <c r="E517" s="300"/>
      <c r="F517" s="300"/>
      <c r="G517" s="300"/>
      <c r="H517" s="300"/>
      <c r="I517" s="300"/>
      <c r="J517" s="300"/>
      <c r="K517" s="300"/>
      <c r="L517" s="300"/>
    </row>
    <row r="518" spans="2:12" s="216" customFormat="1" ht="18">
      <c r="B518" s="214"/>
      <c r="C518" s="295" t="s">
        <v>1120</v>
      </c>
      <c r="D518" s="296" t="s">
        <v>158</v>
      </c>
      <c r="E518" s="295" t="s">
        <v>159</v>
      </c>
      <c r="F518" s="295" t="s">
        <v>160</v>
      </c>
      <c r="G518" s="764" t="s">
        <v>161</v>
      </c>
      <c r="H518" s="764"/>
      <c r="I518" s="297" t="s">
        <v>162</v>
      </c>
      <c r="J518" s="296" t="s">
        <v>156</v>
      </c>
      <c r="K518" s="296" t="s">
        <v>163</v>
      </c>
      <c r="L518" s="296" t="s">
        <v>164</v>
      </c>
    </row>
    <row r="519" spans="2:12" s="216" customFormat="1" ht="36">
      <c r="B519" s="214"/>
      <c r="C519" s="276" t="s">
        <v>165</v>
      </c>
      <c r="D519" s="298">
        <v>96995</v>
      </c>
      <c r="E519" s="276" t="s">
        <v>179</v>
      </c>
      <c r="F519" s="276" t="s">
        <v>189</v>
      </c>
      <c r="G519" s="769" t="s">
        <v>253</v>
      </c>
      <c r="H519" s="769"/>
      <c r="I519" s="277" t="s">
        <v>187</v>
      </c>
      <c r="J519" s="278">
        <v>1</v>
      </c>
      <c r="K519" s="279">
        <v>41.78</v>
      </c>
      <c r="L519" s="279">
        <v>41.78</v>
      </c>
    </row>
    <row r="520" spans="2:12" s="216" customFormat="1" ht="17.5">
      <c r="B520" s="214"/>
      <c r="C520" s="283" t="s">
        <v>1063</v>
      </c>
      <c r="D520" s="299">
        <v>88316</v>
      </c>
      <c r="E520" s="283" t="s">
        <v>179</v>
      </c>
      <c r="F520" s="283" t="s">
        <v>183</v>
      </c>
      <c r="G520" s="765" t="s">
        <v>174</v>
      </c>
      <c r="H520" s="765"/>
      <c r="I520" s="284" t="s">
        <v>180</v>
      </c>
      <c r="J520" s="285">
        <v>2.3986000000000001</v>
      </c>
      <c r="K520" s="286">
        <v>17.420000000000002</v>
      </c>
      <c r="L520" s="286">
        <v>41.78</v>
      </c>
    </row>
    <row r="521" spans="2:12" s="216" customFormat="1" ht="17.5">
      <c r="B521" s="214"/>
      <c r="C521" s="263"/>
      <c r="D521" s="263"/>
      <c r="E521" s="263"/>
      <c r="F521" s="263"/>
      <c r="G521" s="263" t="s">
        <v>168</v>
      </c>
      <c r="H521" s="288">
        <v>29.76</v>
      </c>
      <c r="I521" s="263" t="s">
        <v>169</v>
      </c>
      <c r="J521" s="288">
        <v>0</v>
      </c>
      <c r="K521" s="263" t="s">
        <v>170</v>
      </c>
      <c r="L521" s="288">
        <v>29.76</v>
      </c>
    </row>
    <row r="522" spans="2:12" s="216" customFormat="1" ht="18" thickBot="1">
      <c r="B522" s="214"/>
      <c r="C522" s="263"/>
      <c r="D522" s="263"/>
      <c r="E522" s="263"/>
      <c r="F522" s="263"/>
      <c r="G522" s="263" t="s">
        <v>171</v>
      </c>
      <c r="H522" s="288">
        <v>9.86</v>
      </c>
      <c r="I522" s="263"/>
      <c r="J522" s="770" t="s">
        <v>172</v>
      </c>
      <c r="K522" s="770"/>
      <c r="L522" s="288">
        <v>51.64</v>
      </c>
    </row>
    <row r="523" spans="2:12" s="216" customFormat="1" ht="18.5" thickTop="1">
      <c r="B523" s="214"/>
      <c r="C523" s="300"/>
      <c r="D523" s="300"/>
      <c r="E523" s="300"/>
      <c r="F523" s="300"/>
      <c r="G523" s="300"/>
      <c r="H523" s="300"/>
      <c r="I523" s="300"/>
      <c r="J523" s="300"/>
      <c r="K523" s="300"/>
      <c r="L523" s="300"/>
    </row>
    <row r="524" spans="2:12" s="216" customFormat="1" ht="18">
      <c r="B524" s="214"/>
      <c r="C524" s="295" t="s">
        <v>1121</v>
      </c>
      <c r="D524" s="296" t="s">
        <v>158</v>
      </c>
      <c r="E524" s="295" t="s">
        <v>159</v>
      </c>
      <c r="F524" s="295" t="s">
        <v>160</v>
      </c>
      <c r="G524" s="764" t="s">
        <v>161</v>
      </c>
      <c r="H524" s="764"/>
      <c r="I524" s="297" t="s">
        <v>162</v>
      </c>
      <c r="J524" s="296" t="s">
        <v>156</v>
      </c>
      <c r="K524" s="296" t="s">
        <v>163</v>
      </c>
      <c r="L524" s="296" t="s">
        <v>164</v>
      </c>
    </row>
    <row r="525" spans="2:12" s="216" customFormat="1" ht="72">
      <c r="B525" s="214"/>
      <c r="C525" s="276" t="s">
        <v>165</v>
      </c>
      <c r="D525" s="298">
        <v>94990</v>
      </c>
      <c r="E525" s="276" t="s">
        <v>179</v>
      </c>
      <c r="F525" s="276" t="s">
        <v>882</v>
      </c>
      <c r="G525" s="769" t="s">
        <v>276</v>
      </c>
      <c r="H525" s="769"/>
      <c r="I525" s="277" t="s">
        <v>187</v>
      </c>
      <c r="J525" s="278">
        <v>1</v>
      </c>
      <c r="K525" s="279">
        <v>808.87</v>
      </c>
      <c r="L525" s="279">
        <v>808.87</v>
      </c>
    </row>
    <row r="526" spans="2:12" s="216" customFormat="1" ht="35">
      <c r="B526" s="214"/>
      <c r="C526" s="283" t="s">
        <v>1063</v>
      </c>
      <c r="D526" s="299">
        <v>88262</v>
      </c>
      <c r="E526" s="283" t="s">
        <v>179</v>
      </c>
      <c r="F526" s="283" t="s">
        <v>239</v>
      </c>
      <c r="G526" s="765" t="s">
        <v>174</v>
      </c>
      <c r="H526" s="765"/>
      <c r="I526" s="284" t="s">
        <v>180</v>
      </c>
      <c r="J526" s="285">
        <v>1.6268</v>
      </c>
      <c r="K526" s="286">
        <v>21.48</v>
      </c>
      <c r="L526" s="286">
        <v>34.94</v>
      </c>
    </row>
    <row r="527" spans="2:12" s="216" customFormat="1" ht="17.5">
      <c r="B527" s="214"/>
      <c r="C527" s="283" t="s">
        <v>1063</v>
      </c>
      <c r="D527" s="299">
        <v>88309</v>
      </c>
      <c r="E527" s="283" t="s">
        <v>179</v>
      </c>
      <c r="F527" s="283" t="s">
        <v>248</v>
      </c>
      <c r="G527" s="765" t="s">
        <v>174</v>
      </c>
      <c r="H527" s="765"/>
      <c r="I527" s="284" t="s">
        <v>180</v>
      </c>
      <c r="J527" s="285">
        <v>1.4149</v>
      </c>
      <c r="K527" s="286">
        <v>21.83</v>
      </c>
      <c r="L527" s="286">
        <v>30.88</v>
      </c>
    </row>
    <row r="528" spans="2:12" s="216" customFormat="1" ht="17.5">
      <c r="B528" s="214"/>
      <c r="C528" s="283" t="s">
        <v>1063</v>
      </c>
      <c r="D528" s="299">
        <v>88316</v>
      </c>
      <c r="E528" s="283" t="s">
        <v>179</v>
      </c>
      <c r="F528" s="283" t="s">
        <v>183</v>
      </c>
      <c r="G528" s="765" t="s">
        <v>174</v>
      </c>
      <c r="H528" s="765"/>
      <c r="I528" s="284" t="s">
        <v>180</v>
      </c>
      <c r="J528" s="285">
        <v>3.0417000000000001</v>
      </c>
      <c r="K528" s="286">
        <v>17.420000000000002</v>
      </c>
      <c r="L528" s="286">
        <v>52.98</v>
      </c>
    </row>
    <row r="529" spans="2:12" s="216" customFormat="1" ht="70">
      <c r="B529" s="214"/>
      <c r="C529" s="283" t="s">
        <v>1063</v>
      </c>
      <c r="D529" s="299">
        <v>94964</v>
      </c>
      <c r="E529" s="283" t="s">
        <v>179</v>
      </c>
      <c r="F529" s="283" t="s">
        <v>1010</v>
      </c>
      <c r="G529" s="765" t="s">
        <v>238</v>
      </c>
      <c r="H529" s="765"/>
      <c r="I529" s="284" t="s">
        <v>187</v>
      </c>
      <c r="J529" s="285">
        <v>1.2315</v>
      </c>
      <c r="K529" s="286">
        <v>528.19000000000005</v>
      </c>
      <c r="L529" s="286">
        <v>650.46</v>
      </c>
    </row>
    <row r="530" spans="2:12" s="216" customFormat="1" ht="52.5">
      <c r="B530" s="214"/>
      <c r="C530" s="283" t="s">
        <v>175</v>
      </c>
      <c r="D530" s="299">
        <v>2692</v>
      </c>
      <c r="E530" s="283" t="s">
        <v>179</v>
      </c>
      <c r="F530" s="283" t="s">
        <v>259</v>
      </c>
      <c r="G530" s="765" t="s">
        <v>241</v>
      </c>
      <c r="H530" s="765"/>
      <c r="I530" s="284" t="s">
        <v>247</v>
      </c>
      <c r="J530" s="285">
        <v>2.1299999999999999E-2</v>
      </c>
      <c r="K530" s="286">
        <v>7.52</v>
      </c>
      <c r="L530" s="286">
        <v>0.16</v>
      </c>
    </row>
    <row r="531" spans="2:12" s="216" customFormat="1" ht="35">
      <c r="B531" s="214"/>
      <c r="C531" s="283" t="s">
        <v>175</v>
      </c>
      <c r="D531" s="299">
        <v>4509</v>
      </c>
      <c r="E531" s="283" t="s">
        <v>179</v>
      </c>
      <c r="F531" s="283" t="s">
        <v>1011</v>
      </c>
      <c r="G531" s="765" t="s">
        <v>241</v>
      </c>
      <c r="H531" s="765"/>
      <c r="I531" s="284" t="s">
        <v>186</v>
      </c>
      <c r="J531" s="285">
        <v>3.125</v>
      </c>
      <c r="K531" s="286">
        <v>6.57</v>
      </c>
      <c r="L531" s="286">
        <v>20.53</v>
      </c>
    </row>
    <row r="532" spans="2:12" s="216" customFormat="1" ht="35">
      <c r="B532" s="214"/>
      <c r="C532" s="283" t="s">
        <v>175</v>
      </c>
      <c r="D532" s="299">
        <v>4517</v>
      </c>
      <c r="E532" s="283" t="s">
        <v>179</v>
      </c>
      <c r="F532" s="283" t="s">
        <v>254</v>
      </c>
      <c r="G532" s="765" t="s">
        <v>241</v>
      </c>
      <c r="H532" s="765"/>
      <c r="I532" s="284" t="s">
        <v>186</v>
      </c>
      <c r="J532" s="285">
        <v>2.5</v>
      </c>
      <c r="K532" s="286">
        <v>4.53</v>
      </c>
      <c r="L532" s="286">
        <v>11.32</v>
      </c>
    </row>
    <row r="533" spans="2:12" s="216" customFormat="1" ht="35">
      <c r="B533" s="214"/>
      <c r="C533" s="283" t="s">
        <v>175</v>
      </c>
      <c r="D533" s="299">
        <v>5068</v>
      </c>
      <c r="E533" s="283" t="s">
        <v>179</v>
      </c>
      <c r="F533" s="283" t="s">
        <v>962</v>
      </c>
      <c r="G533" s="765" t="s">
        <v>241</v>
      </c>
      <c r="H533" s="765"/>
      <c r="I533" s="284" t="s">
        <v>190</v>
      </c>
      <c r="J533" s="285">
        <v>0.2994</v>
      </c>
      <c r="K533" s="286">
        <v>25.41</v>
      </c>
      <c r="L533" s="286">
        <v>7.6</v>
      </c>
    </row>
    <row r="534" spans="2:12" s="216" customFormat="1" ht="17.5">
      <c r="B534" s="214"/>
      <c r="C534" s="263"/>
      <c r="D534" s="263"/>
      <c r="E534" s="263"/>
      <c r="F534" s="263"/>
      <c r="G534" s="263" t="s">
        <v>168</v>
      </c>
      <c r="H534" s="288">
        <v>150</v>
      </c>
      <c r="I534" s="263" t="s">
        <v>169</v>
      </c>
      <c r="J534" s="288">
        <v>0</v>
      </c>
      <c r="K534" s="263" t="s">
        <v>170</v>
      </c>
      <c r="L534" s="288">
        <v>150</v>
      </c>
    </row>
    <row r="535" spans="2:12" s="216" customFormat="1" ht="18" thickBot="1">
      <c r="B535" s="214"/>
      <c r="C535" s="263"/>
      <c r="D535" s="263"/>
      <c r="E535" s="263"/>
      <c r="F535" s="263"/>
      <c r="G535" s="263" t="s">
        <v>171</v>
      </c>
      <c r="H535" s="288">
        <v>190.97</v>
      </c>
      <c r="I535" s="263"/>
      <c r="J535" s="770" t="s">
        <v>172</v>
      </c>
      <c r="K535" s="770"/>
      <c r="L535" s="288">
        <v>999.84</v>
      </c>
    </row>
    <row r="536" spans="2:12" s="216" customFormat="1" ht="18.5" thickTop="1">
      <c r="B536" s="214"/>
      <c r="C536" s="300"/>
      <c r="D536" s="300"/>
      <c r="E536" s="300"/>
      <c r="F536" s="300"/>
      <c r="G536" s="300"/>
      <c r="H536" s="300"/>
      <c r="I536" s="300"/>
      <c r="J536" s="300"/>
      <c r="K536" s="300"/>
      <c r="L536" s="300"/>
    </row>
    <row r="537" spans="2:12" s="216" customFormat="1" ht="18">
      <c r="B537" s="214"/>
      <c r="C537" s="295" t="s">
        <v>1122</v>
      </c>
      <c r="D537" s="296" t="s">
        <v>158</v>
      </c>
      <c r="E537" s="295" t="s">
        <v>159</v>
      </c>
      <c r="F537" s="295" t="s">
        <v>160</v>
      </c>
      <c r="G537" s="764" t="s">
        <v>161</v>
      </c>
      <c r="H537" s="764"/>
      <c r="I537" s="297" t="s">
        <v>162</v>
      </c>
      <c r="J537" s="296" t="s">
        <v>156</v>
      </c>
      <c r="K537" s="296" t="s">
        <v>163</v>
      </c>
      <c r="L537" s="296" t="s">
        <v>164</v>
      </c>
    </row>
    <row r="538" spans="2:12" s="216" customFormat="1" ht="36">
      <c r="B538" s="214"/>
      <c r="C538" s="276" t="s">
        <v>165</v>
      </c>
      <c r="D538" s="298">
        <v>96995</v>
      </c>
      <c r="E538" s="276" t="s">
        <v>179</v>
      </c>
      <c r="F538" s="276" t="s">
        <v>189</v>
      </c>
      <c r="G538" s="769" t="s">
        <v>253</v>
      </c>
      <c r="H538" s="769"/>
      <c r="I538" s="277" t="s">
        <v>187</v>
      </c>
      <c r="J538" s="278">
        <v>1</v>
      </c>
      <c r="K538" s="279">
        <v>41.78</v>
      </c>
      <c r="L538" s="279">
        <v>41.78</v>
      </c>
    </row>
    <row r="539" spans="2:12" s="216" customFormat="1" ht="17.5">
      <c r="B539" s="214"/>
      <c r="C539" s="283" t="s">
        <v>1063</v>
      </c>
      <c r="D539" s="299">
        <v>88316</v>
      </c>
      <c r="E539" s="283" t="s">
        <v>179</v>
      </c>
      <c r="F539" s="283" t="s">
        <v>183</v>
      </c>
      <c r="G539" s="765" t="s">
        <v>174</v>
      </c>
      <c r="H539" s="765"/>
      <c r="I539" s="284" t="s">
        <v>180</v>
      </c>
      <c r="J539" s="285">
        <v>2.3986000000000001</v>
      </c>
      <c r="K539" s="286">
        <v>17.420000000000002</v>
      </c>
      <c r="L539" s="286">
        <v>41.78</v>
      </c>
    </row>
    <row r="540" spans="2:12" s="216" customFormat="1" ht="17.5">
      <c r="B540" s="214"/>
      <c r="C540" s="263"/>
      <c r="D540" s="263"/>
      <c r="E540" s="263"/>
      <c r="F540" s="263"/>
      <c r="G540" s="263" t="s">
        <v>168</v>
      </c>
      <c r="H540" s="288">
        <v>29.76</v>
      </c>
      <c r="I540" s="263" t="s">
        <v>169</v>
      </c>
      <c r="J540" s="288">
        <v>0</v>
      </c>
      <c r="K540" s="263" t="s">
        <v>170</v>
      </c>
      <c r="L540" s="288">
        <v>29.76</v>
      </c>
    </row>
    <row r="541" spans="2:12" s="216" customFormat="1" ht="18" thickBot="1">
      <c r="B541" s="214"/>
      <c r="C541" s="263"/>
      <c r="D541" s="263"/>
      <c r="E541" s="263"/>
      <c r="F541" s="263"/>
      <c r="G541" s="263" t="s">
        <v>171</v>
      </c>
      <c r="H541" s="288">
        <v>9.86</v>
      </c>
      <c r="I541" s="263"/>
      <c r="J541" s="770" t="s">
        <v>172</v>
      </c>
      <c r="K541" s="770"/>
      <c r="L541" s="288">
        <v>51.64</v>
      </c>
    </row>
    <row r="542" spans="2:12" s="216" customFormat="1" ht="18.5" thickTop="1">
      <c r="B542" s="214"/>
      <c r="C542" s="300"/>
      <c r="D542" s="300"/>
      <c r="E542" s="300"/>
      <c r="F542" s="300"/>
      <c r="G542" s="300"/>
      <c r="H542" s="300"/>
      <c r="I542" s="300"/>
      <c r="J542" s="300"/>
      <c r="K542" s="300"/>
      <c r="L542" s="300"/>
    </row>
    <row r="543" spans="2:12" s="216" customFormat="1" ht="18">
      <c r="B543" s="214"/>
      <c r="C543" s="295" t="s">
        <v>1123</v>
      </c>
      <c r="D543" s="296" t="s">
        <v>158</v>
      </c>
      <c r="E543" s="295" t="s">
        <v>159</v>
      </c>
      <c r="F543" s="295" t="s">
        <v>160</v>
      </c>
      <c r="G543" s="764" t="s">
        <v>161</v>
      </c>
      <c r="H543" s="764"/>
      <c r="I543" s="297" t="s">
        <v>162</v>
      </c>
      <c r="J543" s="296" t="s">
        <v>156</v>
      </c>
      <c r="K543" s="296" t="s">
        <v>163</v>
      </c>
      <c r="L543" s="296" t="s">
        <v>164</v>
      </c>
    </row>
    <row r="544" spans="2:12" s="216" customFormat="1" ht="72">
      <c r="B544" s="214"/>
      <c r="C544" s="276" t="s">
        <v>165</v>
      </c>
      <c r="D544" s="298">
        <v>94990</v>
      </c>
      <c r="E544" s="276" t="s">
        <v>179</v>
      </c>
      <c r="F544" s="276" t="s">
        <v>882</v>
      </c>
      <c r="G544" s="769" t="s">
        <v>276</v>
      </c>
      <c r="H544" s="769"/>
      <c r="I544" s="277" t="s">
        <v>187</v>
      </c>
      <c r="J544" s="278">
        <v>1</v>
      </c>
      <c r="K544" s="279">
        <v>808.87</v>
      </c>
      <c r="L544" s="279">
        <v>808.87</v>
      </c>
    </row>
    <row r="545" spans="2:12" s="216" customFormat="1" ht="35">
      <c r="B545" s="214"/>
      <c r="C545" s="283" t="s">
        <v>1063</v>
      </c>
      <c r="D545" s="299">
        <v>88262</v>
      </c>
      <c r="E545" s="283" t="s">
        <v>179</v>
      </c>
      <c r="F545" s="283" t="s">
        <v>239</v>
      </c>
      <c r="G545" s="765" t="s">
        <v>174</v>
      </c>
      <c r="H545" s="765"/>
      <c r="I545" s="284" t="s">
        <v>180</v>
      </c>
      <c r="J545" s="285">
        <v>1.6268</v>
      </c>
      <c r="K545" s="286">
        <v>21.48</v>
      </c>
      <c r="L545" s="286">
        <v>34.94</v>
      </c>
    </row>
    <row r="546" spans="2:12" s="216" customFormat="1" ht="17.5">
      <c r="B546" s="214"/>
      <c r="C546" s="283" t="s">
        <v>1063</v>
      </c>
      <c r="D546" s="299">
        <v>88309</v>
      </c>
      <c r="E546" s="283" t="s">
        <v>179</v>
      </c>
      <c r="F546" s="283" t="s">
        <v>248</v>
      </c>
      <c r="G546" s="765" t="s">
        <v>174</v>
      </c>
      <c r="H546" s="765"/>
      <c r="I546" s="284" t="s">
        <v>180</v>
      </c>
      <c r="J546" s="285">
        <v>1.4149</v>
      </c>
      <c r="K546" s="286">
        <v>21.83</v>
      </c>
      <c r="L546" s="286">
        <v>30.88</v>
      </c>
    </row>
    <row r="547" spans="2:12" s="216" customFormat="1" ht="17.5">
      <c r="B547" s="214"/>
      <c r="C547" s="283" t="s">
        <v>1063</v>
      </c>
      <c r="D547" s="299">
        <v>88316</v>
      </c>
      <c r="E547" s="283" t="s">
        <v>179</v>
      </c>
      <c r="F547" s="283" t="s">
        <v>183</v>
      </c>
      <c r="G547" s="765" t="s">
        <v>174</v>
      </c>
      <c r="H547" s="765"/>
      <c r="I547" s="284" t="s">
        <v>180</v>
      </c>
      <c r="J547" s="285">
        <v>3.0417000000000001</v>
      </c>
      <c r="K547" s="286">
        <v>17.420000000000002</v>
      </c>
      <c r="L547" s="286">
        <v>52.98</v>
      </c>
    </row>
    <row r="548" spans="2:12" s="216" customFormat="1" ht="70">
      <c r="B548" s="214"/>
      <c r="C548" s="283" t="s">
        <v>1063</v>
      </c>
      <c r="D548" s="299">
        <v>94964</v>
      </c>
      <c r="E548" s="283" t="s">
        <v>179</v>
      </c>
      <c r="F548" s="283" t="s">
        <v>1010</v>
      </c>
      <c r="G548" s="765" t="s">
        <v>238</v>
      </c>
      <c r="H548" s="765"/>
      <c r="I548" s="284" t="s">
        <v>187</v>
      </c>
      <c r="J548" s="285">
        <v>1.2315</v>
      </c>
      <c r="K548" s="286">
        <v>528.19000000000005</v>
      </c>
      <c r="L548" s="286">
        <v>650.46</v>
      </c>
    </row>
    <row r="549" spans="2:12" s="216" customFormat="1" ht="52.5">
      <c r="B549" s="214"/>
      <c r="C549" s="283" t="s">
        <v>175</v>
      </c>
      <c r="D549" s="299">
        <v>2692</v>
      </c>
      <c r="E549" s="283" t="s">
        <v>179</v>
      </c>
      <c r="F549" s="283" t="s">
        <v>259</v>
      </c>
      <c r="G549" s="765" t="s">
        <v>241</v>
      </c>
      <c r="H549" s="765"/>
      <c r="I549" s="284" t="s">
        <v>247</v>
      </c>
      <c r="J549" s="285">
        <v>2.1299999999999999E-2</v>
      </c>
      <c r="K549" s="286">
        <v>7.52</v>
      </c>
      <c r="L549" s="286">
        <v>0.16</v>
      </c>
    </row>
    <row r="550" spans="2:12" s="216" customFormat="1" ht="35">
      <c r="B550" s="214"/>
      <c r="C550" s="283" t="s">
        <v>175</v>
      </c>
      <c r="D550" s="299">
        <v>4509</v>
      </c>
      <c r="E550" s="283" t="s">
        <v>179</v>
      </c>
      <c r="F550" s="283" t="s">
        <v>1011</v>
      </c>
      <c r="G550" s="765" t="s">
        <v>241</v>
      </c>
      <c r="H550" s="765"/>
      <c r="I550" s="284" t="s">
        <v>186</v>
      </c>
      <c r="J550" s="285">
        <v>3.125</v>
      </c>
      <c r="K550" s="286">
        <v>6.57</v>
      </c>
      <c r="L550" s="286">
        <v>20.53</v>
      </c>
    </row>
    <row r="551" spans="2:12" s="216" customFormat="1" ht="35">
      <c r="B551" s="214"/>
      <c r="C551" s="283" t="s">
        <v>175</v>
      </c>
      <c r="D551" s="299">
        <v>4517</v>
      </c>
      <c r="E551" s="283" t="s">
        <v>179</v>
      </c>
      <c r="F551" s="283" t="s">
        <v>254</v>
      </c>
      <c r="G551" s="765" t="s">
        <v>241</v>
      </c>
      <c r="H551" s="765"/>
      <c r="I551" s="284" t="s">
        <v>186</v>
      </c>
      <c r="J551" s="285">
        <v>2.5</v>
      </c>
      <c r="K551" s="286">
        <v>4.53</v>
      </c>
      <c r="L551" s="286">
        <v>11.32</v>
      </c>
    </row>
    <row r="552" spans="2:12" s="216" customFormat="1" ht="35">
      <c r="B552" s="214"/>
      <c r="C552" s="283" t="s">
        <v>175</v>
      </c>
      <c r="D552" s="299">
        <v>5068</v>
      </c>
      <c r="E552" s="283" t="s">
        <v>179</v>
      </c>
      <c r="F552" s="283" t="s">
        <v>962</v>
      </c>
      <c r="G552" s="765" t="s">
        <v>241</v>
      </c>
      <c r="H552" s="765"/>
      <c r="I552" s="284" t="s">
        <v>190</v>
      </c>
      <c r="J552" s="285">
        <v>0.2994</v>
      </c>
      <c r="K552" s="286">
        <v>25.41</v>
      </c>
      <c r="L552" s="286">
        <v>7.6</v>
      </c>
    </row>
    <row r="553" spans="2:12" s="216" customFormat="1" ht="17.5">
      <c r="B553" s="214"/>
      <c r="C553" s="263"/>
      <c r="D553" s="263"/>
      <c r="E553" s="263"/>
      <c r="F553" s="263"/>
      <c r="G553" s="263" t="s">
        <v>168</v>
      </c>
      <c r="H553" s="288">
        <v>150</v>
      </c>
      <c r="I553" s="263" t="s">
        <v>169</v>
      </c>
      <c r="J553" s="288">
        <v>0</v>
      </c>
      <c r="K553" s="263" t="s">
        <v>170</v>
      </c>
      <c r="L553" s="288">
        <v>150</v>
      </c>
    </row>
    <row r="554" spans="2:12" s="216" customFormat="1" ht="18" thickBot="1">
      <c r="B554" s="214"/>
      <c r="C554" s="263"/>
      <c r="D554" s="263"/>
      <c r="E554" s="263"/>
      <c r="F554" s="263"/>
      <c r="G554" s="263" t="s">
        <v>171</v>
      </c>
      <c r="H554" s="288">
        <v>190.97</v>
      </c>
      <c r="I554" s="263"/>
      <c r="J554" s="770" t="s">
        <v>172</v>
      </c>
      <c r="K554" s="770"/>
      <c r="L554" s="288">
        <v>999.84</v>
      </c>
    </row>
    <row r="555" spans="2:12" s="216" customFormat="1" ht="18.5" thickTop="1">
      <c r="B555" s="214"/>
      <c r="C555" s="300"/>
      <c r="D555" s="300"/>
      <c r="E555" s="300"/>
      <c r="F555" s="300"/>
      <c r="G555" s="300"/>
      <c r="H555" s="300"/>
      <c r="I555" s="300"/>
      <c r="J555" s="300"/>
      <c r="K555" s="300"/>
      <c r="L555" s="300"/>
    </row>
    <row r="556" spans="2:12" s="216" customFormat="1" ht="18">
      <c r="B556" s="214"/>
      <c r="C556" s="295" t="s">
        <v>1124</v>
      </c>
      <c r="D556" s="296" t="s">
        <v>158</v>
      </c>
      <c r="E556" s="295" t="s">
        <v>159</v>
      </c>
      <c r="F556" s="295" t="s">
        <v>160</v>
      </c>
      <c r="G556" s="764" t="s">
        <v>161</v>
      </c>
      <c r="H556" s="764"/>
      <c r="I556" s="297" t="s">
        <v>162</v>
      </c>
      <c r="J556" s="296" t="s">
        <v>156</v>
      </c>
      <c r="K556" s="296" t="s">
        <v>163</v>
      </c>
      <c r="L556" s="296" t="s">
        <v>164</v>
      </c>
    </row>
    <row r="557" spans="2:12" s="216" customFormat="1" ht="72">
      <c r="B557" s="214"/>
      <c r="C557" s="276" t="s">
        <v>165</v>
      </c>
      <c r="D557" s="298">
        <v>93389</v>
      </c>
      <c r="E557" s="276" t="s">
        <v>179</v>
      </c>
      <c r="F557" s="276" t="s">
        <v>883</v>
      </c>
      <c r="G557" s="769" t="s">
        <v>276</v>
      </c>
      <c r="H557" s="769"/>
      <c r="I557" s="277" t="s">
        <v>178</v>
      </c>
      <c r="J557" s="278">
        <v>1</v>
      </c>
      <c r="K557" s="279">
        <v>61.49</v>
      </c>
      <c r="L557" s="279">
        <v>61.49</v>
      </c>
    </row>
    <row r="558" spans="2:12" s="216" customFormat="1" ht="35">
      <c r="B558" s="214"/>
      <c r="C558" s="283" t="s">
        <v>1063</v>
      </c>
      <c r="D558" s="299">
        <v>88256</v>
      </c>
      <c r="E558" s="283" t="s">
        <v>179</v>
      </c>
      <c r="F558" s="283" t="s">
        <v>249</v>
      </c>
      <c r="G558" s="765" t="s">
        <v>174</v>
      </c>
      <c r="H558" s="765"/>
      <c r="I558" s="284" t="s">
        <v>180</v>
      </c>
      <c r="J558" s="285">
        <v>0.67969999999999997</v>
      </c>
      <c r="K558" s="286">
        <v>21.72</v>
      </c>
      <c r="L558" s="286">
        <v>14.76</v>
      </c>
    </row>
    <row r="559" spans="2:12" s="216" customFormat="1" ht="17.5">
      <c r="B559" s="214"/>
      <c r="C559" s="283" t="s">
        <v>1063</v>
      </c>
      <c r="D559" s="299">
        <v>88316</v>
      </c>
      <c r="E559" s="283" t="s">
        <v>179</v>
      </c>
      <c r="F559" s="283" t="s">
        <v>183</v>
      </c>
      <c r="G559" s="765" t="s">
        <v>174</v>
      </c>
      <c r="H559" s="765"/>
      <c r="I559" s="284" t="s">
        <v>180</v>
      </c>
      <c r="J559" s="285">
        <v>0.1893</v>
      </c>
      <c r="K559" s="286">
        <v>17.420000000000002</v>
      </c>
      <c r="L559" s="286">
        <v>3.29</v>
      </c>
    </row>
    <row r="560" spans="2:12" s="216" customFormat="1" ht="52.5">
      <c r="B560" s="214"/>
      <c r="C560" s="283" t="s">
        <v>175</v>
      </c>
      <c r="D560" s="299">
        <v>1297</v>
      </c>
      <c r="E560" s="283" t="s">
        <v>179</v>
      </c>
      <c r="F560" s="283" t="s">
        <v>1012</v>
      </c>
      <c r="G560" s="765" t="s">
        <v>241</v>
      </c>
      <c r="H560" s="765"/>
      <c r="I560" s="284" t="s">
        <v>178</v>
      </c>
      <c r="J560" s="285">
        <v>1.0818000000000001</v>
      </c>
      <c r="K560" s="286">
        <v>29.45</v>
      </c>
      <c r="L560" s="286">
        <v>31.85</v>
      </c>
    </row>
    <row r="561" spans="2:12" s="216" customFormat="1" ht="17.5">
      <c r="B561" s="214"/>
      <c r="C561" s="283" t="s">
        <v>175</v>
      </c>
      <c r="D561" s="299">
        <v>1381</v>
      </c>
      <c r="E561" s="283" t="s">
        <v>179</v>
      </c>
      <c r="F561" s="283" t="s">
        <v>273</v>
      </c>
      <c r="G561" s="765" t="s">
        <v>241</v>
      </c>
      <c r="H561" s="765"/>
      <c r="I561" s="284" t="s">
        <v>190</v>
      </c>
      <c r="J561" s="285">
        <v>9.1325000000000003</v>
      </c>
      <c r="K561" s="286">
        <v>1.1000000000000001</v>
      </c>
      <c r="L561" s="286">
        <v>10.039999999999999</v>
      </c>
    </row>
    <row r="562" spans="2:12" s="216" customFormat="1" ht="17.5">
      <c r="B562" s="214"/>
      <c r="C562" s="283" t="s">
        <v>175</v>
      </c>
      <c r="D562" s="299">
        <v>34357</v>
      </c>
      <c r="E562" s="283" t="s">
        <v>179</v>
      </c>
      <c r="F562" s="283" t="s">
        <v>275</v>
      </c>
      <c r="G562" s="765" t="s">
        <v>241</v>
      </c>
      <c r="H562" s="765"/>
      <c r="I562" s="284" t="s">
        <v>190</v>
      </c>
      <c r="J562" s="285">
        <v>0.24099999999999999</v>
      </c>
      <c r="K562" s="286">
        <v>6.45</v>
      </c>
      <c r="L562" s="286">
        <v>1.55</v>
      </c>
    </row>
    <row r="563" spans="2:12" s="216" customFormat="1" ht="17.5">
      <c r="B563" s="214"/>
      <c r="C563" s="263"/>
      <c r="D563" s="263"/>
      <c r="E563" s="263"/>
      <c r="F563" s="263"/>
      <c r="G563" s="263" t="s">
        <v>168</v>
      </c>
      <c r="H563" s="288">
        <v>13.58</v>
      </c>
      <c r="I563" s="263" t="s">
        <v>169</v>
      </c>
      <c r="J563" s="288">
        <v>0</v>
      </c>
      <c r="K563" s="263" t="s">
        <v>170</v>
      </c>
      <c r="L563" s="288">
        <v>13.58</v>
      </c>
    </row>
    <row r="564" spans="2:12" s="216" customFormat="1" ht="18" thickBot="1">
      <c r="B564" s="214"/>
      <c r="C564" s="263"/>
      <c r="D564" s="263"/>
      <c r="E564" s="263"/>
      <c r="F564" s="263"/>
      <c r="G564" s="263" t="s">
        <v>171</v>
      </c>
      <c r="H564" s="288">
        <v>14.51</v>
      </c>
      <c r="I564" s="263"/>
      <c r="J564" s="770" t="s">
        <v>172</v>
      </c>
      <c r="K564" s="770"/>
      <c r="L564" s="288">
        <v>76</v>
      </c>
    </row>
    <row r="565" spans="2:12" s="216" customFormat="1" ht="18.5" thickTop="1">
      <c r="B565" s="214"/>
      <c r="C565" s="300"/>
      <c r="D565" s="300"/>
      <c r="E565" s="300"/>
      <c r="F565" s="300"/>
      <c r="G565" s="300"/>
      <c r="H565" s="300"/>
      <c r="I565" s="300"/>
      <c r="J565" s="300"/>
      <c r="K565" s="300"/>
      <c r="L565" s="300"/>
    </row>
    <row r="566" spans="2:12" s="216" customFormat="1" ht="18">
      <c r="B566" s="214"/>
      <c r="C566" s="295" t="s">
        <v>1125</v>
      </c>
      <c r="D566" s="296" t="s">
        <v>158</v>
      </c>
      <c r="E566" s="295" t="s">
        <v>159</v>
      </c>
      <c r="F566" s="295" t="s">
        <v>160</v>
      </c>
      <c r="G566" s="764" t="s">
        <v>161</v>
      </c>
      <c r="H566" s="764"/>
      <c r="I566" s="297" t="s">
        <v>162</v>
      </c>
      <c r="J566" s="296" t="s">
        <v>156</v>
      </c>
      <c r="K566" s="296" t="s">
        <v>163</v>
      </c>
      <c r="L566" s="296" t="s">
        <v>164</v>
      </c>
    </row>
    <row r="567" spans="2:12" s="216" customFormat="1" ht="72">
      <c r="B567" s="214"/>
      <c r="C567" s="276" t="s">
        <v>165</v>
      </c>
      <c r="D567" s="298">
        <v>93391</v>
      </c>
      <c r="E567" s="276" t="s">
        <v>179</v>
      </c>
      <c r="F567" s="276" t="s">
        <v>1149</v>
      </c>
      <c r="G567" s="769" t="s">
        <v>276</v>
      </c>
      <c r="H567" s="769"/>
      <c r="I567" s="277" t="s">
        <v>178</v>
      </c>
      <c r="J567" s="278">
        <v>1</v>
      </c>
      <c r="K567" s="279">
        <v>50.19</v>
      </c>
      <c r="L567" s="279">
        <v>50.19</v>
      </c>
    </row>
    <row r="568" spans="2:12" s="216" customFormat="1" ht="35">
      <c r="B568" s="214"/>
      <c r="C568" s="283" t="s">
        <v>1063</v>
      </c>
      <c r="D568" s="299">
        <v>88256</v>
      </c>
      <c r="E568" s="283" t="s">
        <v>179</v>
      </c>
      <c r="F568" s="283" t="s">
        <v>249</v>
      </c>
      <c r="G568" s="765" t="s">
        <v>174</v>
      </c>
      <c r="H568" s="765"/>
      <c r="I568" s="284" t="s">
        <v>180</v>
      </c>
      <c r="J568" s="285">
        <v>0.24110000000000001</v>
      </c>
      <c r="K568" s="286">
        <v>21.72</v>
      </c>
      <c r="L568" s="286">
        <v>5.23</v>
      </c>
    </row>
    <row r="569" spans="2:12" s="216" customFormat="1" ht="17.5">
      <c r="B569" s="214"/>
      <c r="C569" s="283" t="s">
        <v>1063</v>
      </c>
      <c r="D569" s="299">
        <v>88316</v>
      </c>
      <c r="E569" s="283" t="s">
        <v>179</v>
      </c>
      <c r="F569" s="283" t="s">
        <v>183</v>
      </c>
      <c r="G569" s="765" t="s">
        <v>174</v>
      </c>
      <c r="H569" s="765"/>
      <c r="I569" s="284" t="s">
        <v>180</v>
      </c>
      <c r="J569" s="285">
        <v>0.129</v>
      </c>
      <c r="K569" s="286">
        <v>17.420000000000002</v>
      </c>
      <c r="L569" s="286">
        <v>2.2400000000000002</v>
      </c>
    </row>
    <row r="570" spans="2:12" s="216" customFormat="1" ht="52.5">
      <c r="B570" s="214"/>
      <c r="C570" s="283" t="s">
        <v>175</v>
      </c>
      <c r="D570" s="299">
        <v>1297</v>
      </c>
      <c r="E570" s="283" t="s">
        <v>179</v>
      </c>
      <c r="F570" s="283" t="s">
        <v>1012</v>
      </c>
      <c r="G570" s="765" t="s">
        <v>241</v>
      </c>
      <c r="H570" s="765"/>
      <c r="I570" s="284" t="s">
        <v>178</v>
      </c>
      <c r="J570" s="285">
        <v>1.0570999999999999</v>
      </c>
      <c r="K570" s="286">
        <v>29.45</v>
      </c>
      <c r="L570" s="286">
        <v>31.13</v>
      </c>
    </row>
    <row r="571" spans="2:12" s="216" customFormat="1" ht="17.5">
      <c r="B571" s="214"/>
      <c r="C571" s="283" t="s">
        <v>175</v>
      </c>
      <c r="D571" s="299">
        <v>1381</v>
      </c>
      <c r="E571" s="283" t="s">
        <v>179</v>
      </c>
      <c r="F571" s="283" t="s">
        <v>273</v>
      </c>
      <c r="G571" s="765" t="s">
        <v>241</v>
      </c>
      <c r="H571" s="765"/>
      <c r="I571" s="284" t="s">
        <v>190</v>
      </c>
      <c r="J571" s="285">
        <v>9.1325000000000003</v>
      </c>
      <c r="K571" s="286">
        <v>1.1000000000000001</v>
      </c>
      <c r="L571" s="286">
        <v>10.039999999999999</v>
      </c>
    </row>
    <row r="572" spans="2:12" s="216" customFormat="1" ht="17.5">
      <c r="B572" s="214"/>
      <c r="C572" s="283" t="s">
        <v>175</v>
      </c>
      <c r="D572" s="299">
        <v>34357</v>
      </c>
      <c r="E572" s="283" t="s">
        <v>179</v>
      </c>
      <c r="F572" s="283" t="s">
        <v>275</v>
      </c>
      <c r="G572" s="765" t="s">
        <v>241</v>
      </c>
      <c r="H572" s="765"/>
      <c r="I572" s="284" t="s">
        <v>190</v>
      </c>
      <c r="J572" s="285">
        <v>0.24099999999999999</v>
      </c>
      <c r="K572" s="286">
        <v>6.45</v>
      </c>
      <c r="L572" s="286">
        <v>1.55</v>
      </c>
    </row>
    <row r="573" spans="2:12" s="216" customFormat="1" ht="17.5">
      <c r="B573" s="214"/>
      <c r="C573" s="263"/>
      <c r="D573" s="263"/>
      <c r="E573" s="263"/>
      <c r="F573" s="263"/>
      <c r="G573" s="263" t="s">
        <v>168</v>
      </c>
      <c r="H573" s="288">
        <v>5.58</v>
      </c>
      <c r="I573" s="263" t="s">
        <v>169</v>
      </c>
      <c r="J573" s="288">
        <v>0</v>
      </c>
      <c r="K573" s="263" t="s">
        <v>170</v>
      </c>
      <c r="L573" s="288">
        <v>5.58</v>
      </c>
    </row>
    <row r="574" spans="2:12" s="216" customFormat="1" ht="18" thickBot="1">
      <c r="B574" s="214"/>
      <c r="C574" s="263"/>
      <c r="D574" s="263"/>
      <c r="E574" s="263"/>
      <c r="F574" s="263"/>
      <c r="G574" s="263" t="s">
        <v>171</v>
      </c>
      <c r="H574" s="288">
        <v>11.84</v>
      </c>
      <c r="I574" s="263"/>
      <c r="J574" s="770" t="s">
        <v>172</v>
      </c>
      <c r="K574" s="770"/>
      <c r="L574" s="288">
        <v>62.03</v>
      </c>
    </row>
    <row r="575" spans="2:12" s="216" customFormat="1" ht="18.5" thickTop="1">
      <c r="B575" s="214"/>
      <c r="C575" s="300"/>
      <c r="D575" s="300"/>
      <c r="E575" s="300"/>
      <c r="F575" s="300"/>
      <c r="G575" s="300"/>
      <c r="H575" s="300"/>
      <c r="I575" s="300"/>
      <c r="J575" s="300"/>
      <c r="K575" s="300"/>
      <c r="L575" s="300"/>
    </row>
    <row r="576" spans="2:12" s="216" customFormat="1" ht="18">
      <c r="B576" s="214"/>
      <c r="C576" s="295" t="s">
        <v>1126</v>
      </c>
      <c r="D576" s="296" t="s">
        <v>158</v>
      </c>
      <c r="E576" s="295" t="s">
        <v>159</v>
      </c>
      <c r="F576" s="295" t="s">
        <v>160</v>
      </c>
      <c r="G576" s="764" t="s">
        <v>161</v>
      </c>
      <c r="H576" s="764"/>
      <c r="I576" s="297" t="s">
        <v>162</v>
      </c>
      <c r="J576" s="296" t="s">
        <v>156</v>
      </c>
      <c r="K576" s="296" t="s">
        <v>163</v>
      </c>
      <c r="L576" s="296" t="s">
        <v>164</v>
      </c>
    </row>
    <row r="577" spans="2:12" s="216" customFormat="1" ht="72">
      <c r="B577" s="214"/>
      <c r="C577" s="276" t="s">
        <v>165</v>
      </c>
      <c r="D577" s="298">
        <v>96467</v>
      </c>
      <c r="E577" s="276" t="s">
        <v>179</v>
      </c>
      <c r="F577" s="276" t="s">
        <v>884</v>
      </c>
      <c r="G577" s="769" t="s">
        <v>276</v>
      </c>
      <c r="H577" s="769"/>
      <c r="I577" s="277" t="s">
        <v>186</v>
      </c>
      <c r="J577" s="278">
        <v>1</v>
      </c>
      <c r="K577" s="279">
        <v>6.95</v>
      </c>
      <c r="L577" s="279">
        <v>6.95</v>
      </c>
    </row>
    <row r="578" spans="2:12" s="216" customFormat="1" ht="35">
      <c r="B578" s="214"/>
      <c r="C578" s="283" t="s">
        <v>1063</v>
      </c>
      <c r="D578" s="299">
        <v>88256</v>
      </c>
      <c r="E578" s="283" t="s">
        <v>179</v>
      </c>
      <c r="F578" s="283" t="s">
        <v>249</v>
      </c>
      <c r="G578" s="765" t="s">
        <v>174</v>
      </c>
      <c r="H578" s="765"/>
      <c r="I578" s="284" t="s">
        <v>180</v>
      </c>
      <c r="J578" s="285">
        <v>7.2599999999999998E-2</v>
      </c>
      <c r="K578" s="286">
        <v>21.72</v>
      </c>
      <c r="L578" s="286">
        <v>1.57</v>
      </c>
    </row>
    <row r="579" spans="2:12" s="216" customFormat="1" ht="17.5">
      <c r="B579" s="214"/>
      <c r="C579" s="283" t="s">
        <v>1063</v>
      </c>
      <c r="D579" s="299">
        <v>88316</v>
      </c>
      <c r="E579" s="283" t="s">
        <v>179</v>
      </c>
      <c r="F579" s="283" t="s">
        <v>183</v>
      </c>
      <c r="G579" s="765" t="s">
        <v>174</v>
      </c>
      <c r="H579" s="765"/>
      <c r="I579" s="284" t="s">
        <v>180</v>
      </c>
      <c r="J579" s="285">
        <v>2.86E-2</v>
      </c>
      <c r="K579" s="286">
        <v>17.420000000000002</v>
      </c>
      <c r="L579" s="286">
        <v>0.49</v>
      </c>
    </row>
    <row r="580" spans="2:12" s="216" customFormat="1" ht="52.5">
      <c r="B580" s="214"/>
      <c r="C580" s="283" t="s">
        <v>175</v>
      </c>
      <c r="D580" s="299">
        <v>1297</v>
      </c>
      <c r="E580" s="283" t="s">
        <v>179</v>
      </c>
      <c r="F580" s="283" t="s">
        <v>1012</v>
      </c>
      <c r="G580" s="765" t="s">
        <v>241</v>
      </c>
      <c r="H580" s="765"/>
      <c r="I580" s="284" t="s">
        <v>178</v>
      </c>
      <c r="J580" s="285">
        <v>0.1225</v>
      </c>
      <c r="K580" s="286">
        <v>29.45</v>
      </c>
      <c r="L580" s="286">
        <v>3.6</v>
      </c>
    </row>
    <row r="581" spans="2:12" s="216" customFormat="1" ht="17.5">
      <c r="B581" s="214"/>
      <c r="C581" s="283" t="s">
        <v>175</v>
      </c>
      <c r="D581" s="299">
        <v>1381</v>
      </c>
      <c r="E581" s="283" t="s">
        <v>179</v>
      </c>
      <c r="F581" s="283" t="s">
        <v>273</v>
      </c>
      <c r="G581" s="765" t="s">
        <v>241</v>
      </c>
      <c r="H581" s="765"/>
      <c r="I581" s="284" t="s">
        <v>190</v>
      </c>
      <c r="J581" s="285">
        <v>0.63919999999999999</v>
      </c>
      <c r="K581" s="286">
        <v>1.1000000000000001</v>
      </c>
      <c r="L581" s="286">
        <v>0.7</v>
      </c>
    </row>
    <row r="582" spans="2:12" s="216" customFormat="1" ht="17.5">
      <c r="B582" s="214"/>
      <c r="C582" s="283" t="s">
        <v>175</v>
      </c>
      <c r="D582" s="299">
        <v>34357</v>
      </c>
      <c r="E582" s="283" t="s">
        <v>179</v>
      </c>
      <c r="F582" s="283" t="s">
        <v>275</v>
      </c>
      <c r="G582" s="765" t="s">
        <v>241</v>
      </c>
      <c r="H582" s="765"/>
      <c r="I582" s="284" t="s">
        <v>190</v>
      </c>
      <c r="J582" s="285">
        <v>9.1999999999999998E-2</v>
      </c>
      <c r="K582" s="286">
        <v>6.45</v>
      </c>
      <c r="L582" s="286">
        <v>0.59</v>
      </c>
    </row>
    <row r="583" spans="2:12" s="216" customFormat="1" ht="17.5">
      <c r="B583" s="214"/>
      <c r="C583" s="263"/>
      <c r="D583" s="263"/>
      <c r="E583" s="263"/>
      <c r="F583" s="263"/>
      <c r="G583" s="263" t="s">
        <v>168</v>
      </c>
      <c r="H583" s="288">
        <v>1.55</v>
      </c>
      <c r="I583" s="263" t="s">
        <v>169</v>
      </c>
      <c r="J583" s="288">
        <v>0</v>
      </c>
      <c r="K583" s="263" t="s">
        <v>170</v>
      </c>
      <c r="L583" s="288">
        <v>1.55</v>
      </c>
    </row>
    <row r="584" spans="2:12" s="216" customFormat="1" ht="18" thickBot="1">
      <c r="B584" s="214"/>
      <c r="C584" s="263"/>
      <c r="D584" s="263"/>
      <c r="E584" s="263"/>
      <c r="F584" s="263"/>
      <c r="G584" s="263" t="s">
        <v>171</v>
      </c>
      <c r="H584" s="288">
        <v>1.64</v>
      </c>
      <c r="I584" s="263"/>
      <c r="J584" s="770" t="s">
        <v>172</v>
      </c>
      <c r="K584" s="770"/>
      <c r="L584" s="288">
        <v>8.59</v>
      </c>
    </row>
    <row r="585" spans="2:12" s="216" customFormat="1" ht="18.5" thickTop="1">
      <c r="B585" s="214"/>
      <c r="C585" s="300"/>
      <c r="D585" s="300"/>
      <c r="E585" s="300"/>
      <c r="F585" s="300"/>
      <c r="G585" s="300"/>
      <c r="H585" s="300"/>
      <c r="I585" s="300"/>
      <c r="J585" s="300"/>
      <c r="K585" s="300"/>
      <c r="L585" s="300"/>
    </row>
    <row r="586" spans="2:12" s="216" customFormat="1" ht="18">
      <c r="B586" s="214"/>
      <c r="C586" s="295" t="s">
        <v>1127</v>
      </c>
      <c r="D586" s="296" t="s">
        <v>158</v>
      </c>
      <c r="E586" s="295" t="s">
        <v>159</v>
      </c>
      <c r="F586" s="295" t="s">
        <v>160</v>
      </c>
      <c r="G586" s="764" t="s">
        <v>161</v>
      </c>
      <c r="H586" s="764"/>
      <c r="I586" s="297" t="s">
        <v>162</v>
      </c>
      <c r="J586" s="296" t="s">
        <v>156</v>
      </c>
      <c r="K586" s="296" t="s">
        <v>163</v>
      </c>
      <c r="L586" s="296" t="s">
        <v>164</v>
      </c>
    </row>
    <row r="587" spans="2:12" s="216" customFormat="1" ht="36">
      <c r="B587" s="214"/>
      <c r="C587" s="276" t="s">
        <v>165</v>
      </c>
      <c r="D587" s="298">
        <v>98689</v>
      </c>
      <c r="E587" s="276" t="s">
        <v>179</v>
      </c>
      <c r="F587" s="276" t="s">
        <v>196</v>
      </c>
      <c r="G587" s="769" t="s">
        <v>276</v>
      </c>
      <c r="H587" s="769"/>
      <c r="I587" s="277" t="s">
        <v>186</v>
      </c>
      <c r="J587" s="278">
        <v>1</v>
      </c>
      <c r="K587" s="279">
        <v>136.87</v>
      </c>
      <c r="L587" s="279">
        <v>136.87</v>
      </c>
    </row>
    <row r="588" spans="2:12" s="216" customFormat="1" ht="35">
      <c r="B588" s="214"/>
      <c r="C588" s="283" t="s">
        <v>1063</v>
      </c>
      <c r="D588" s="299">
        <v>88274</v>
      </c>
      <c r="E588" s="283" t="s">
        <v>179</v>
      </c>
      <c r="F588" s="283" t="s">
        <v>272</v>
      </c>
      <c r="G588" s="765" t="s">
        <v>174</v>
      </c>
      <c r="H588" s="765"/>
      <c r="I588" s="284" t="s">
        <v>180</v>
      </c>
      <c r="J588" s="285">
        <v>0.54700000000000004</v>
      </c>
      <c r="K588" s="286">
        <v>21.72</v>
      </c>
      <c r="L588" s="286">
        <v>11.88</v>
      </c>
    </row>
    <row r="589" spans="2:12" s="216" customFormat="1" ht="17.5">
      <c r="B589" s="214"/>
      <c r="C589" s="283" t="s">
        <v>1063</v>
      </c>
      <c r="D589" s="299">
        <v>88316</v>
      </c>
      <c r="E589" s="283" t="s">
        <v>179</v>
      </c>
      <c r="F589" s="283" t="s">
        <v>183</v>
      </c>
      <c r="G589" s="765" t="s">
        <v>174</v>
      </c>
      <c r="H589" s="765"/>
      <c r="I589" s="284" t="s">
        <v>180</v>
      </c>
      <c r="J589" s="285">
        <v>0.27300000000000002</v>
      </c>
      <c r="K589" s="286">
        <v>17.420000000000002</v>
      </c>
      <c r="L589" s="286">
        <v>4.75</v>
      </c>
    </row>
    <row r="590" spans="2:12" s="216" customFormat="1" ht="70">
      <c r="B590" s="214"/>
      <c r="C590" s="283" t="s">
        <v>175</v>
      </c>
      <c r="D590" s="299">
        <v>20232</v>
      </c>
      <c r="E590" s="283" t="s">
        <v>179</v>
      </c>
      <c r="F590" s="283" t="s">
        <v>278</v>
      </c>
      <c r="G590" s="765" t="s">
        <v>241</v>
      </c>
      <c r="H590" s="765"/>
      <c r="I590" s="284" t="s">
        <v>186</v>
      </c>
      <c r="J590" s="285">
        <v>1</v>
      </c>
      <c r="K590" s="286">
        <v>115.88</v>
      </c>
      <c r="L590" s="286">
        <v>115.88</v>
      </c>
    </row>
    <row r="591" spans="2:12" s="216" customFormat="1" ht="17.5">
      <c r="B591" s="214"/>
      <c r="C591" s="283" t="s">
        <v>175</v>
      </c>
      <c r="D591" s="299">
        <v>37595</v>
      </c>
      <c r="E591" s="283" t="s">
        <v>179</v>
      </c>
      <c r="F591" s="283" t="s">
        <v>277</v>
      </c>
      <c r="G591" s="765" t="s">
        <v>241</v>
      </c>
      <c r="H591" s="765"/>
      <c r="I591" s="284" t="s">
        <v>190</v>
      </c>
      <c r="J591" s="285">
        <v>1.29</v>
      </c>
      <c r="K591" s="286">
        <v>3.38</v>
      </c>
      <c r="L591" s="286">
        <v>4.3600000000000003</v>
      </c>
    </row>
    <row r="592" spans="2:12" s="216" customFormat="1" ht="17.5">
      <c r="B592" s="214"/>
      <c r="C592" s="263"/>
      <c r="D592" s="263"/>
      <c r="E592" s="263"/>
      <c r="F592" s="263"/>
      <c r="G592" s="263" t="s">
        <v>168</v>
      </c>
      <c r="H592" s="288">
        <v>12.419999999999998</v>
      </c>
      <c r="I592" s="263" t="s">
        <v>169</v>
      </c>
      <c r="J592" s="288">
        <v>0</v>
      </c>
      <c r="K592" s="263" t="s">
        <v>170</v>
      </c>
      <c r="L592" s="288">
        <v>12.419999999999998</v>
      </c>
    </row>
    <row r="593" spans="2:12" s="216" customFormat="1" ht="18" thickBot="1">
      <c r="B593" s="214"/>
      <c r="C593" s="263"/>
      <c r="D593" s="263"/>
      <c r="E593" s="263"/>
      <c r="F593" s="263"/>
      <c r="G593" s="263" t="s">
        <v>171</v>
      </c>
      <c r="H593" s="288">
        <v>32.31</v>
      </c>
      <c r="I593" s="263"/>
      <c r="J593" s="770" t="s">
        <v>172</v>
      </c>
      <c r="K593" s="770"/>
      <c r="L593" s="288">
        <v>169.18</v>
      </c>
    </row>
    <row r="594" spans="2:12" s="216" customFormat="1" ht="18.5" thickTop="1">
      <c r="B594" s="214"/>
      <c r="C594" s="300"/>
      <c r="D594" s="300"/>
      <c r="E594" s="300"/>
      <c r="F594" s="300"/>
      <c r="G594" s="300"/>
      <c r="H594" s="300"/>
      <c r="I594" s="300"/>
      <c r="J594" s="300"/>
      <c r="K594" s="300"/>
      <c r="L594" s="300"/>
    </row>
    <row r="595" spans="2:12" s="216" customFormat="1" ht="18">
      <c r="B595" s="214"/>
      <c r="C595" s="295" t="s">
        <v>903</v>
      </c>
      <c r="D595" s="296" t="s">
        <v>158</v>
      </c>
      <c r="E595" s="295" t="s">
        <v>159</v>
      </c>
      <c r="F595" s="295" t="s">
        <v>160</v>
      </c>
      <c r="G595" s="764" t="s">
        <v>161</v>
      </c>
      <c r="H595" s="764"/>
      <c r="I595" s="297" t="s">
        <v>162</v>
      </c>
      <c r="J595" s="296" t="s">
        <v>156</v>
      </c>
      <c r="K595" s="296" t="s">
        <v>163</v>
      </c>
      <c r="L595" s="296" t="s">
        <v>164</v>
      </c>
    </row>
    <row r="596" spans="2:12" s="216" customFormat="1" ht="54">
      <c r="B596" s="214"/>
      <c r="C596" s="276" t="s">
        <v>165</v>
      </c>
      <c r="D596" s="298">
        <v>96111</v>
      </c>
      <c r="E596" s="276" t="s">
        <v>179</v>
      </c>
      <c r="F596" s="276" t="s">
        <v>885</v>
      </c>
      <c r="G596" s="769" t="s">
        <v>271</v>
      </c>
      <c r="H596" s="769"/>
      <c r="I596" s="277" t="s">
        <v>178</v>
      </c>
      <c r="J596" s="278">
        <v>1</v>
      </c>
      <c r="K596" s="279">
        <v>60.42</v>
      </c>
      <c r="L596" s="279">
        <v>60.42</v>
      </c>
    </row>
    <row r="597" spans="2:12" s="216" customFormat="1" ht="35">
      <c r="B597" s="214"/>
      <c r="C597" s="283" t="s">
        <v>1063</v>
      </c>
      <c r="D597" s="299">
        <v>88278</v>
      </c>
      <c r="E597" s="283" t="s">
        <v>179</v>
      </c>
      <c r="F597" s="283" t="s">
        <v>1013</v>
      </c>
      <c r="G597" s="765" t="s">
        <v>174</v>
      </c>
      <c r="H597" s="765"/>
      <c r="I597" s="284" t="s">
        <v>180</v>
      </c>
      <c r="J597" s="285">
        <v>0.56720000000000004</v>
      </c>
      <c r="K597" s="286">
        <v>15.65</v>
      </c>
      <c r="L597" s="286">
        <v>8.8699999999999992</v>
      </c>
    </row>
    <row r="598" spans="2:12" s="216" customFormat="1" ht="52.5">
      <c r="B598" s="214"/>
      <c r="C598" s="283" t="s">
        <v>175</v>
      </c>
      <c r="D598" s="299">
        <v>36238</v>
      </c>
      <c r="E598" s="283" t="s">
        <v>179</v>
      </c>
      <c r="F598" s="283" t="s">
        <v>1014</v>
      </c>
      <c r="G598" s="765" t="s">
        <v>241</v>
      </c>
      <c r="H598" s="765"/>
      <c r="I598" s="284" t="s">
        <v>178</v>
      </c>
      <c r="J598" s="285">
        <v>1.0326</v>
      </c>
      <c r="K598" s="286">
        <v>26.14</v>
      </c>
      <c r="L598" s="286">
        <v>26.99</v>
      </c>
    </row>
    <row r="599" spans="2:12" s="216" customFormat="1" ht="52.5">
      <c r="B599" s="214"/>
      <c r="C599" s="283" t="s">
        <v>175</v>
      </c>
      <c r="D599" s="299">
        <v>39427</v>
      </c>
      <c r="E599" s="283" t="s">
        <v>179</v>
      </c>
      <c r="F599" s="283" t="s">
        <v>1015</v>
      </c>
      <c r="G599" s="765" t="s">
        <v>241</v>
      </c>
      <c r="H599" s="765"/>
      <c r="I599" s="284" t="s">
        <v>186</v>
      </c>
      <c r="J599" s="285">
        <v>2.4018000000000002</v>
      </c>
      <c r="K599" s="286">
        <v>6.25</v>
      </c>
      <c r="L599" s="286">
        <v>15.01</v>
      </c>
    </row>
    <row r="600" spans="2:12" s="216" customFormat="1" ht="70">
      <c r="B600" s="214"/>
      <c r="C600" s="283" t="s">
        <v>175</v>
      </c>
      <c r="D600" s="299">
        <v>39430</v>
      </c>
      <c r="E600" s="283" t="s">
        <v>179</v>
      </c>
      <c r="F600" s="283" t="s">
        <v>1016</v>
      </c>
      <c r="G600" s="765" t="s">
        <v>1017</v>
      </c>
      <c r="H600" s="765"/>
      <c r="I600" s="284" t="s">
        <v>173</v>
      </c>
      <c r="J600" s="285">
        <v>2.2126999999999999</v>
      </c>
      <c r="K600" s="286">
        <v>2.35</v>
      </c>
      <c r="L600" s="286">
        <v>5.19</v>
      </c>
    </row>
    <row r="601" spans="2:12" s="216" customFormat="1" ht="35">
      <c r="B601" s="214"/>
      <c r="C601" s="283" t="s">
        <v>175</v>
      </c>
      <c r="D601" s="299">
        <v>40547</v>
      </c>
      <c r="E601" s="283" t="s">
        <v>179</v>
      </c>
      <c r="F601" s="283" t="s">
        <v>1018</v>
      </c>
      <c r="G601" s="765" t="s">
        <v>241</v>
      </c>
      <c r="H601" s="765"/>
      <c r="I601" s="284" t="s">
        <v>996</v>
      </c>
      <c r="J601" s="285">
        <v>2.2100000000000002E-2</v>
      </c>
      <c r="K601" s="286">
        <v>29.16</v>
      </c>
      <c r="L601" s="286">
        <v>0.64</v>
      </c>
    </row>
    <row r="602" spans="2:12" s="216" customFormat="1" ht="35">
      <c r="B602" s="214"/>
      <c r="C602" s="283" t="s">
        <v>175</v>
      </c>
      <c r="D602" s="299">
        <v>40552</v>
      </c>
      <c r="E602" s="283" t="s">
        <v>179</v>
      </c>
      <c r="F602" s="283" t="s">
        <v>1019</v>
      </c>
      <c r="G602" s="765" t="s">
        <v>241</v>
      </c>
      <c r="H602" s="765"/>
      <c r="I602" s="284" t="s">
        <v>996</v>
      </c>
      <c r="J602" s="285">
        <v>3.3300000000000003E-2</v>
      </c>
      <c r="K602" s="286">
        <v>49.99</v>
      </c>
      <c r="L602" s="286">
        <v>1.66</v>
      </c>
    </row>
    <row r="603" spans="2:12" s="216" customFormat="1" ht="52.5">
      <c r="B603" s="214"/>
      <c r="C603" s="283" t="s">
        <v>175</v>
      </c>
      <c r="D603" s="299">
        <v>43131</v>
      </c>
      <c r="E603" s="283" t="s">
        <v>179</v>
      </c>
      <c r="F603" s="283" t="s">
        <v>1020</v>
      </c>
      <c r="G603" s="765" t="s">
        <v>241</v>
      </c>
      <c r="H603" s="765"/>
      <c r="I603" s="284" t="s">
        <v>190</v>
      </c>
      <c r="J603" s="285">
        <v>7.1099999999999997E-2</v>
      </c>
      <c r="K603" s="286">
        <v>28.98</v>
      </c>
      <c r="L603" s="286">
        <v>2.06</v>
      </c>
    </row>
    <row r="604" spans="2:12" s="216" customFormat="1" ht="17.5">
      <c r="B604" s="214"/>
      <c r="C604" s="263"/>
      <c r="D604" s="263"/>
      <c r="E604" s="263"/>
      <c r="F604" s="263"/>
      <c r="G604" s="263" t="s">
        <v>168</v>
      </c>
      <c r="H604" s="288">
        <v>6.6</v>
      </c>
      <c r="I604" s="263" t="s">
        <v>169</v>
      </c>
      <c r="J604" s="288">
        <v>0</v>
      </c>
      <c r="K604" s="263" t="s">
        <v>170</v>
      </c>
      <c r="L604" s="288">
        <v>6.6</v>
      </c>
    </row>
    <row r="605" spans="2:12" s="216" customFormat="1" ht="18" thickBot="1">
      <c r="B605" s="214"/>
      <c r="C605" s="263"/>
      <c r="D605" s="263"/>
      <c r="E605" s="263"/>
      <c r="F605" s="263"/>
      <c r="G605" s="263" t="s">
        <v>171</v>
      </c>
      <c r="H605" s="288">
        <v>14.26</v>
      </c>
      <c r="I605" s="263"/>
      <c r="J605" s="770" t="s">
        <v>172</v>
      </c>
      <c r="K605" s="770"/>
      <c r="L605" s="288">
        <v>74.680000000000007</v>
      </c>
    </row>
    <row r="606" spans="2:12" s="216" customFormat="1" ht="18.5" thickTop="1">
      <c r="B606" s="214"/>
      <c r="C606" s="300"/>
      <c r="D606" s="300"/>
      <c r="E606" s="300"/>
      <c r="F606" s="300"/>
      <c r="G606" s="300"/>
      <c r="H606" s="300"/>
      <c r="I606" s="300"/>
      <c r="J606" s="300"/>
      <c r="K606" s="300"/>
      <c r="L606" s="300"/>
    </row>
    <row r="607" spans="2:12" s="216" customFormat="1" ht="18">
      <c r="B607" s="214"/>
      <c r="C607" s="295" t="s">
        <v>904</v>
      </c>
      <c r="D607" s="296" t="s">
        <v>158</v>
      </c>
      <c r="E607" s="295" t="s">
        <v>159</v>
      </c>
      <c r="F607" s="295" t="s">
        <v>160</v>
      </c>
      <c r="G607" s="764" t="s">
        <v>161</v>
      </c>
      <c r="H607" s="764"/>
      <c r="I607" s="297" t="s">
        <v>162</v>
      </c>
      <c r="J607" s="296" t="s">
        <v>156</v>
      </c>
      <c r="K607" s="296" t="s">
        <v>163</v>
      </c>
      <c r="L607" s="296" t="s">
        <v>164</v>
      </c>
    </row>
    <row r="608" spans="2:12" s="216" customFormat="1" ht="54">
      <c r="B608" s="214"/>
      <c r="C608" s="276" t="s">
        <v>165</v>
      </c>
      <c r="D608" s="298">
        <v>91924</v>
      </c>
      <c r="E608" s="276" t="s">
        <v>179</v>
      </c>
      <c r="F608" s="276" t="s">
        <v>1200</v>
      </c>
      <c r="G608" s="769" t="s">
        <v>279</v>
      </c>
      <c r="H608" s="769"/>
      <c r="I608" s="277" t="s">
        <v>186</v>
      </c>
      <c r="J608" s="278">
        <v>1</v>
      </c>
      <c r="K608" s="279">
        <v>2.69</v>
      </c>
      <c r="L608" s="279">
        <v>2.69</v>
      </c>
    </row>
    <row r="609" spans="2:12" s="216" customFormat="1" ht="35">
      <c r="B609" s="214"/>
      <c r="C609" s="283" t="s">
        <v>1063</v>
      </c>
      <c r="D609" s="299">
        <v>88247</v>
      </c>
      <c r="E609" s="283" t="s">
        <v>179</v>
      </c>
      <c r="F609" s="283" t="s">
        <v>280</v>
      </c>
      <c r="G609" s="765" t="s">
        <v>174</v>
      </c>
      <c r="H609" s="765"/>
      <c r="I609" s="284" t="s">
        <v>180</v>
      </c>
      <c r="J609" s="285">
        <v>2.3E-2</v>
      </c>
      <c r="K609" s="286">
        <v>18.809999999999999</v>
      </c>
      <c r="L609" s="286">
        <v>0.43</v>
      </c>
    </row>
    <row r="610" spans="2:12" s="216" customFormat="1" ht="17.5">
      <c r="B610" s="214"/>
      <c r="C610" s="283" t="s">
        <v>1063</v>
      </c>
      <c r="D610" s="299">
        <v>88264</v>
      </c>
      <c r="E610" s="283" t="s">
        <v>179</v>
      </c>
      <c r="F610" s="283" t="s">
        <v>281</v>
      </c>
      <c r="G610" s="765" t="s">
        <v>174</v>
      </c>
      <c r="H610" s="765"/>
      <c r="I610" s="284" t="s">
        <v>180</v>
      </c>
      <c r="J610" s="285">
        <v>2.3E-2</v>
      </c>
      <c r="K610" s="286">
        <v>22.67</v>
      </c>
      <c r="L610" s="286">
        <v>0.52</v>
      </c>
    </row>
    <row r="611" spans="2:12" s="216" customFormat="1" ht="52.5">
      <c r="B611" s="214"/>
      <c r="C611" s="283" t="s">
        <v>175</v>
      </c>
      <c r="D611" s="299">
        <v>1013</v>
      </c>
      <c r="E611" s="283" t="s">
        <v>179</v>
      </c>
      <c r="F611" s="283" t="s">
        <v>1221</v>
      </c>
      <c r="G611" s="765" t="s">
        <v>241</v>
      </c>
      <c r="H611" s="765"/>
      <c r="I611" s="284" t="s">
        <v>186</v>
      </c>
      <c r="J611" s="285">
        <v>1.2434000000000001</v>
      </c>
      <c r="K611" s="286">
        <v>1.37</v>
      </c>
      <c r="L611" s="286">
        <v>1.7</v>
      </c>
    </row>
    <row r="612" spans="2:12" s="216" customFormat="1" ht="35">
      <c r="B612" s="214"/>
      <c r="C612" s="283" t="s">
        <v>175</v>
      </c>
      <c r="D612" s="299">
        <v>21127</v>
      </c>
      <c r="E612" s="283" t="s">
        <v>179</v>
      </c>
      <c r="F612" s="283" t="s">
        <v>282</v>
      </c>
      <c r="G612" s="765" t="s">
        <v>241</v>
      </c>
      <c r="H612" s="765"/>
      <c r="I612" s="284" t="s">
        <v>173</v>
      </c>
      <c r="J612" s="285">
        <v>9.4000000000000004E-3</v>
      </c>
      <c r="K612" s="286">
        <v>4.76</v>
      </c>
      <c r="L612" s="286">
        <v>0.04</v>
      </c>
    </row>
    <row r="613" spans="2:12" s="216" customFormat="1" ht="17.5">
      <c r="B613" s="214"/>
      <c r="C613" s="263"/>
      <c r="D613" s="263"/>
      <c r="E613" s="263"/>
      <c r="F613" s="263"/>
      <c r="G613" s="263" t="s">
        <v>168</v>
      </c>
      <c r="H613" s="288">
        <v>0.71</v>
      </c>
      <c r="I613" s="263" t="s">
        <v>169</v>
      </c>
      <c r="J613" s="288">
        <v>0</v>
      </c>
      <c r="K613" s="263" t="s">
        <v>170</v>
      </c>
      <c r="L613" s="288">
        <v>0.71</v>
      </c>
    </row>
    <row r="614" spans="2:12" s="216" customFormat="1" ht="18" thickBot="1">
      <c r="B614" s="214"/>
      <c r="C614" s="263"/>
      <c r="D614" s="263"/>
      <c r="E614" s="263"/>
      <c r="F614" s="263"/>
      <c r="G614" s="263" t="s">
        <v>171</v>
      </c>
      <c r="H614" s="288">
        <v>0.63</v>
      </c>
      <c r="I614" s="263"/>
      <c r="J614" s="770" t="s">
        <v>172</v>
      </c>
      <c r="K614" s="770"/>
      <c r="L614" s="288">
        <v>3.32</v>
      </c>
    </row>
    <row r="615" spans="2:12" s="216" customFormat="1" ht="18.5" thickTop="1">
      <c r="B615" s="214"/>
      <c r="C615" s="300"/>
      <c r="D615" s="300"/>
      <c r="E615" s="300"/>
      <c r="F615" s="300"/>
      <c r="G615" s="300"/>
      <c r="H615" s="300"/>
      <c r="I615" s="300"/>
      <c r="J615" s="300"/>
      <c r="K615" s="300"/>
      <c r="L615" s="300"/>
    </row>
    <row r="616" spans="2:12" s="216" customFormat="1" ht="18">
      <c r="B616" s="214"/>
      <c r="C616" s="295" t="s">
        <v>905</v>
      </c>
      <c r="D616" s="296" t="s">
        <v>158</v>
      </c>
      <c r="E616" s="295" t="s">
        <v>159</v>
      </c>
      <c r="F616" s="295" t="s">
        <v>160</v>
      </c>
      <c r="G616" s="764" t="s">
        <v>161</v>
      </c>
      <c r="H616" s="764"/>
      <c r="I616" s="297" t="s">
        <v>162</v>
      </c>
      <c r="J616" s="296" t="s">
        <v>156</v>
      </c>
      <c r="K616" s="296" t="s">
        <v>163</v>
      </c>
      <c r="L616" s="296" t="s">
        <v>164</v>
      </c>
    </row>
    <row r="617" spans="2:12" s="216" customFormat="1" ht="54">
      <c r="B617" s="214"/>
      <c r="C617" s="276" t="s">
        <v>165</v>
      </c>
      <c r="D617" s="298">
        <v>91926</v>
      </c>
      <c r="E617" s="276" t="s">
        <v>179</v>
      </c>
      <c r="F617" s="276" t="s">
        <v>198</v>
      </c>
      <c r="G617" s="769" t="s">
        <v>279</v>
      </c>
      <c r="H617" s="769"/>
      <c r="I617" s="277" t="s">
        <v>186</v>
      </c>
      <c r="J617" s="278">
        <v>1</v>
      </c>
      <c r="K617" s="279">
        <v>3.91</v>
      </c>
      <c r="L617" s="279">
        <v>3.91</v>
      </c>
    </row>
    <row r="618" spans="2:12" s="216" customFormat="1" ht="35">
      <c r="B618" s="214"/>
      <c r="C618" s="283" t="s">
        <v>1063</v>
      </c>
      <c r="D618" s="299">
        <v>88247</v>
      </c>
      <c r="E618" s="283" t="s">
        <v>179</v>
      </c>
      <c r="F618" s="283" t="s">
        <v>280</v>
      </c>
      <c r="G618" s="765" t="s">
        <v>174</v>
      </c>
      <c r="H618" s="765"/>
      <c r="I618" s="284" t="s">
        <v>180</v>
      </c>
      <c r="J618" s="285">
        <v>2.9000000000000001E-2</v>
      </c>
      <c r="K618" s="286">
        <v>18.809999999999999</v>
      </c>
      <c r="L618" s="286">
        <v>0.54</v>
      </c>
    </row>
    <row r="619" spans="2:12" s="216" customFormat="1" ht="17.5">
      <c r="B619" s="214"/>
      <c r="C619" s="283" t="s">
        <v>1063</v>
      </c>
      <c r="D619" s="299">
        <v>88264</v>
      </c>
      <c r="E619" s="283" t="s">
        <v>179</v>
      </c>
      <c r="F619" s="283" t="s">
        <v>281</v>
      </c>
      <c r="G619" s="765" t="s">
        <v>174</v>
      </c>
      <c r="H619" s="765"/>
      <c r="I619" s="284" t="s">
        <v>180</v>
      </c>
      <c r="J619" s="285">
        <v>2.9000000000000001E-2</v>
      </c>
      <c r="K619" s="286">
        <v>22.67</v>
      </c>
      <c r="L619" s="286">
        <v>0.65</v>
      </c>
    </row>
    <row r="620" spans="2:12" s="216" customFormat="1" ht="52.5">
      <c r="B620" s="214"/>
      <c r="C620" s="283" t="s">
        <v>175</v>
      </c>
      <c r="D620" s="299">
        <v>1014</v>
      </c>
      <c r="E620" s="283" t="s">
        <v>179</v>
      </c>
      <c r="F620" s="283" t="s">
        <v>283</v>
      </c>
      <c r="G620" s="765" t="s">
        <v>241</v>
      </c>
      <c r="H620" s="765"/>
      <c r="I620" s="284" t="s">
        <v>186</v>
      </c>
      <c r="J620" s="285">
        <v>1.2434000000000001</v>
      </c>
      <c r="K620" s="286">
        <v>2.16</v>
      </c>
      <c r="L620" s="286">
        <v>2.68</v>
      </c>
    </row>
    <row r="621" spans="2:12" s="216" customFormat="1" ht="35">
      <c r="B621" s="214"/>
      <c r="C621" s="283" t="s">
        <v>175</v>
      </c>
      <c r="D621" s="299">
        <v>21127</v>
      </c>
      <c r="E621" s="283" t="s">
        <v>179</v>
      </c>
      <c r="F621" s="283" t="s">
        <v>282</v>
      </c>
      <c r="G621" s="765" t="s">
        <v>241</v>
      </c>
      <c r="H621" s="765"/>
      <c r="I621" s="284" t="s">
        <v>173</v>
      </c>
      <c r="J621" s="285">
        <v>9.4000000000000004E-3</v>
      </c>
      <c r="K621" s="286">
        <v>4.76</v>
      </c>
      <c r="L621" s="286">
        <v>0.04</v>
      </c>
    </row>
    <row r="622" spans="2:12" s="216" customFormat="1" ht="17.5">
      <c r="B622" s="214"/>
      <c r="C622" s="263"/>
      <c r="D622" s="263"/>
      <c r="E622" s="263"/>
      <c r="F622" s="263"/>
      <c r="G622" s="263" t="s">
        <v>168</v>
      </c>
      <c r="H622" s="288">
        <v>0.89</v>
      </c>
      <c r="I622" s="263" t="s">
        <v>169</v>
      </c>
      <c r="J622" s="288">
        <v>0</v>
      </c>
      <c r="K622" s="263" t="s">
        <v>170</v>
      </c>
      <c r="L622" s="288">
        <v>0.89</v>
      </c>
    </row>
    <row r="623" spans="2:12" s="216" customFormat="1" ht="18" thickBot="1">
      <c r="B623" s="214"/>
      <c r="C623" s="263"/>
      <c r="D623" s="263"/>
      <c r="E623" s="263"/>
      <c r="F623" s="263"/>
      <c r="G623" s="263" t="s">
        <v>171</v>
      </c>
      <c r="H623" s="288">
        <v>0.92</v>
      </c>
      <c r="I623" s="263"/>
      <c r="J623" s="770" t="s">
        <v>172</v>
      </c>
      <c r="K623" s="770"/>
      <c r="L623" s="288">
        <v>4.83</v>
      </c>
    </row>
    <row r="624" spans="2:12" s="216" customFormat="1" ht="18.5" thickTop="1">
      <c r="B624" s="214"/>
      <c r="C624" s="300"/>
      <c r="D624" s="300"/>
      <c r="E624" s="300"/>
      <c r="F624" s="300"/>
      <c r="G624" s="300"/>
      <c r="H624" s="300"/>
      <c r="I624" s="300"/>
      <c r="J624" s="300"/>
      <c r="K624" s="300"/>
      <c r="L624" s="300"/>
    </row>
    <row r="625" spans="2:12" s="216" customFormat="1" ht="18">
      <c r="B625" s="214"/>
      <c r="C625" s="295" t="s">
        <v>906</v>
      </c>
      <c r="D625" s="296" t="s">
        <v>158</v>
      </c>
      <c r="E625" s="295" t="s">
        <v>159</v>
      </c>
      <c r="F625" s="295" t="s">
        <v>160</v>
      </c>
      <c r="G625" s="764" t="s">
        <v>161</v>
      </c>
      <c r="H625" s="764"/>
      <c r="I625" s="297" t="s">
        <v>162</v>
      </c>
      <c r="J625" s="296" t="s">
        <v>156</v>
      </c>
      <c r="K625" s="296" t="s">
        <v>163</v>
      </c>
      <c r="L625" s="296" t="s">
        <v>164</v>
      </c>
    </row>
    <row r="626" spans="2:12" s="216" customFormat="1" ht="54">
      <c r="B626" s="214"/>
      <c r="C626" s="276" t="s">
        <v>165</v>
      </c>
      <c r="D626" s="298">
        <v>92982</v>
      </c>
      <c r="E626" s="276" t="s">
        <v>179</v>
      </c>
      <c r="F626" s="276" t="s">
        <v>1128</v>
      </c>
      <c r="G626" s="769" t="s">
        <v>279</v>
      </c>
      <c r="H626" s="769"/>
      <c r="I626" s="277" t="s">
        <v>186</v>
      </c>
      <c r="J626" s="278">
        <v>1</v>
      </c>
      <c r="K626" s="279">
        <v>15.94</v>
      </c>
      <c r="L626" s="279">
        <v>15.94</v>
      </c>
    </row>
    <row r="627" spans="2:12" s="216" customFormat="1" ht="35">
      <c r="B627" s="214"/>
      <c r="C627" s="283" t="s">
        <v>1063</v>
      </c>
      <c r="D627" s="299">
        <v>88247</v>
      </c>
      <c r="E627" s="283" t="s">
        <v>179</v>
      </c>
      <c r="F627" s="283" t="s">
        <v>280</v>
      </c>
      <c r="G627" s="765" t="s">
        <v>174</v>
      </c>
      <c r="H627" s="765"/>
      <c r="I627" s="284" t="s">
        <v>180</v>
      </c>
      <c r="J627" s="285">
        <v>1.2999999999999999E-2</v>
      </c>
      <c r="K627" s="286">
        <v>18.809999999999999</v>
      </c>
      <c r="L627" s="286">
        <v>0.24</v>
      </c>
    </row>
    <row r="628" spans="2:12" s="216" customFormat="1" ht="17.5">
      <c r="B628" s="214"/>
      <c r="C628" s="283" t="s">
        <v>1063</v>
      </c>
      <c r="D628" s="299">
        <v>88264</v>
      </c>
      <c r="E628" s="283" t="s">
        <v>179</v>
      </c>
      <c r="F628" s="283" t="s">
        <v>281</v>
      </c>
      <c r="G628" s="765" t="s">
        <v>174</v>
      </c>
      <c r="H628" s="765"/>
      <c r="I628" s="284" t="s">
        <v>180</v>
      </c>
      <c r="J628" s="285">
        <v>1.2999999999999999E-2</v>
      </c>
      <c r="K628" s="286">
        <v>22.67</v>
      </c>
      <c r="L628" s="286">
        <v>0.28999999999999998</v>
      </c>
    </row>
    <row r="629" spans="2:12" s="216" customFormat="1" ht="70">
      <c r="B629" s="214"/>
      <c r="C629" s="283" t="s">
        <v>175</v>
      </c>
      <c r="D629" s="299">
        <v>995</v>
      </c>
      <c r="E629" s="283" t="s">
        <v>179</v>
      </c>
      <c r="F629" s="283" t="s">
        <v>1174</v>
      </c>
      <c r="G629" s="765" t="s">
        <v>241</v>
      </c>
      <c r="H629" s="765"/>
      <c r="I629" s="284" t="s">
        <v>186</v>
      </c>
      <c r="J629" s="285">
        <v>1.0269999999999999</v>
      </c>
      <c r="K629" s="286">
        <v>14.97</v>
      </c>
      <c r="L629" s="286">
        <v>15.37</v>
      </c>
    </row>
    <row r="630" spans="2:12" s="216" customFormat="1" ht="35">
      <c r="B630" s="214"/>
      <c r="C630" s="283" t="s">
        <v>175</v>
      </c>
      <c r="D630" s="299">
        <v>21127</v>
      </c>
      <c r="E630" s="283" t="s">
        <v>179</v>
      </c>
      <c r="F630" s="283" t="s">
        <v>282</v>
      </c>
      <c r="G630" s="765" t="s">
        <v>241</v>
      </c>
      <c r="H630" s="765"/>
      <c r="I630" s="284" t="s">
        <v>173</v>
      </c>
      <c r="J630" s="285">
        <v>0.01</v>
      </c>
      <c r="K630" s="286">
        <v>4.76</v>
      </c>
      <c r="L630" s="286">
        <v>0.04</v>
      </c>
    </row>
    <row r="631" spans="2:12" s="216" customFormat="1" ht="17.5">
      <c r="B631" s="214"/>
      <c r="C631" s="263"/>
      <c r="D631" s="263"/>
      <c r="E631" s="263"/>
      <c r="F631" s="263"/>
      <c r="G631" s="263" t="s">
        <v>168</v>
      </c>
      <c r="H631" s="288">
        <v>0.39</v>
      </c>
      <c r="I631" s="263" t="s">
        <v>169</v>
      </c>
      <c r="J631" s="288">
        <v>0</v>
      </c>
      <c r="K631" s="263" t="s">
        <v>170</v>
      </c>
      <c r="L631" s="288">
        <v>0.39</v>
      </c>
    </row>
    <row r="632" spans="2:12" s="216" customFormat="1" ht="18" thickBot="1">
      <c r="B632" s="214"/>
      <c r="C632" s="263"/>
      <c r="D632" s="263"/>
      <c r="E632" s="263"/>
      <c r="F632" s="263"/>
      <c r="G632" s="263" t="s">
        <v>171</v>
      </c>
      <c r="H632" s="288">
        <v>3.76</v>
      </c>
      <c r="I632" s="263"/>
      <c r="J632" s="770" t="s">
        <v>172</v>
      </c>
      <c r="K632" s="770"/>
      <c r="L632" s="288">
        <v>19.7</v>
      </c>
    </row>
    <row r="633" spans="2:12" s="216" customFormat="1" ht="18.5" thickTop="1">
      <c r="B633" s="214"/>
      <c r="C633" s="300"/>
      <c r="D633" s="300"/>
      <c r="E633" s="300"/>
      <c r="F633" s="300"/>
      <c r="G633" s="300"/>
      <c r="H633" s="300"/>
      <c r="I633" s="300"/>
      <c r="J633" s="300"/>
      <c r="K633" s="300"/>
      <c r="L633" s="300"/>
    </row>
    <row r="634" spans="2:12" s="216" customFormat="1" ht="18">
      <c r="B634" s="214"/>
      <c r="C634" s="295" t="s">
        <v>907</v>
      </c>
      <c r="D634" s="296" t="s">
        <v>158</v>
      </c>
      <c r="E634" s="295" t="s">
        <v>159</v>
      </c>
      <c r="F634" s="295" t="s">
        <v>160</v>
      </c>
      <c r="G634" s="764" t="s">
        <v>161</v>
      </c>
      <c r="H634" s="764"/>
      <c r="I634" s="297" t="s">
        <v>162</v>
      </c>
      <c r="J634" s="296" t="s">
        <v>156</v>
      </c>
      <c r="K634" s="296" t="s">
        <v>163</v>
      </c>
      <c r="L634" s="296" t="s">
        <v>164</v>
      </c>
    </row>
    <row r="635" spans="2:12" s="216" customFormat="1" ht="72">
      <c r="B635" s="214"/>
      <c r="C635" s="276" t="s">
        <v>165</v>
      </c>
      <c r="D635" s="298">
        <v>91854</v>
      </c>
      <c r="E635" s="276" t="s">
        <v>179</v>
      </c>
      <c r="F635" s="276" t="s">
        <v>886</v>
      </c>
      <c r="G635" s="769" t="s">
        <v>279</v>
      </c>
      <c r="H635" s="769"/>
      <c r="I635" s="277" t="s">
        <v>186</v>
      </c>
      <c r="J635" s="278">
        <v>1</v>
      </c>
      <c r="K635" s="279">
        <v>8.42</v>
      </c>
      <c r="L635" s="279">
        <v>8.42</v>
      </c>
    </row>
    <row r="636" spans="2:12" s="216" customFormat="1" ht="35">
      <c r="B636" s="214"/>
      <c r="C636" s="283" t="s">
        <v>1063</v>
      </c>
      <c r="D636" s="299">
        <v>88247</v>
      </c>
      <c r="E636" s="283" t="s">
        <v>179</v>
      </c>
      <c r="F636" s="283" t="s">
        <v>280</v>
      </c>
      <c r="G636" s="765" t="s">
        <v>174</v>
      </c>
      <c r="H636" s="765"/>
      <c r="I636" s="284" t="s">
        <v>180</v>
      </c>
      <c r="J636" s="285">
        <v>0.13400000000000001</v>
      </c>
      <c r="K636" s="286">
        <v>18.809999999999999</v>
      </c>
      <c r="L636" s="286">
        <v>2.52</v>
      </c>
    </row>
    <row r="637" spans="2:12" s="216" customFormat="1" ht="17.5">
      <c r="B637" s="214"/>
      <c r="C637" s="283" t="s">
        <v>1063</v>
      </c>
      <c r="D637" s="299">
        <v>88264</v>
      </c>
      <c r="E637" s="283" t="s">
        <v>179</v>
      </c>
      <c r="F637" s="283" t="s">
        <v>281</v>
      </c>
      <c r="G637" s="765" t="s">
        <v>174</v>
      </c>
      <c r="H637" s="765"/>
      <c r="I637" s="284" t="s">
        <v>180</v>
      </c>
      <c r="J637" s="285">
        <v>0.13400000000000001</v>
      </c>
      <c r="K637" s="286">
        <v>22.67</v>
      </c>
      <c r="L637" s="286">
        <v>3.03</v>
      </c>
    </row>
    <row r="638" spans="2:12" s="216" customFormat="1" ht="35">
      <c r="B638" s="214"/>
      <c r="C638" s="283" t="s">
        <v>175</v>
      </c>
      <c r="D638" s="299">
        <v>2688</v>
      </c>
      <c r="E638" s="283" t="s">
        <v>179</v>
      </c>
      <c r="F638" s="283" t="s">
        <v>1021</v>
      </c>
      <c r="G638" s="765" t="s">
        <v>241</v>
      </c>
      <c r="H638" s="765"/>
      <c r="I638" s="284" t="s">
        <v>186</v>
      </c>
      <c r="J638" s="285">
        <v>1.0169999999999999</v>
      </c>
      <c r="K638" s="286">
        <v>2.83</v>
      </c>
      <c r="L638" s="286">
        <v>2.87</v>
      </c>
    </row>
    <row r="639" spans="2:12" s="216" customFormat="1" ht="17.5">
      <c r="B639" s="214"/>
      <c r="C639" s="263"/>
      <c r="D639" s="263"/>
      <c r="E639" s="263"/>
      <c r="F639" s="263"/>
      <c r="G639" s="263" t="s">
        <v>168</v>
      </c>
      <c r="H639" s="288">
        <v>4.16</v>
      </c>
      <c r="I639" s="263" t="s">
        <v>169</v>
      </c>
      <c r="J639" s="288">
        <v>0</v>
      </c>
      <c r="K639" s="263" t="s">
        <v>170</v>
      </c>
      <c r="L639" s="288">
        <v>4.16</v>
      </c>
    </row>
    <row r="640" spans="2:12" s="216" customFormat="1" ht="18" thickBot="1">
      <c r="B640" s="214"/>
      <c r="C640" s="263"/>
      <c r="D640" s="263"/>
      <c r="E640" s="263"/>
      <c r="F640" s="263"/>
      <c r="G640" s="263" t="s">
        <v>171</v>
      </c>
      <c r="H640" s="288">
        <v>1.98</v>
      </c>
      <c r="I640" s="263"/>
      <c r="J640" s="770" t="s">
        <v>172</v>
      </c>
      <c r="K640" s="770"/>
      <c r="L640" s="288">
        <v>10.4</v>
      </c>
    </row>
    <row r="641" spans="2:12" s="216" customFormat="1" ht="18.5" thickTop="1">
      <c r="B641" s="214"/>
      <c r="C641" s="300"/>
      <c r="D641" s="300"/>
      <c r="E641" s="300"/>
      <c r="F641" s="300"/>
      <c r="G641" s="300"/>
      <c r="H641" s="300"/>
      <c r="I641" s="300"/>
      <c r="J641" s="300"/>
      <c r="K641" s="300"/>
      <c r="L641" s="300"/>
    </row>
    <row r="642" spans="2:12" s="216" customFormat="1" ht="18">
      <c r="B642" s="214"/>
      <c r="C642" s="295" t="s">
        <v>908</v>
      </c>
      <c r="D642" s="296" t="s">
        <v>158</v>
      </c>
      <c r="E642" s="295" t="s">
        <v>159</v>
      </c>
      <c r="F642" s="295" t="s">
        <v>160</v>
      </c>
      <c r="G642" s="764" t="s">
        <v>161</v>
      </c>
      <c r="H642" s="764"/>
      <c r="I642" s="297" t="s">
        <v>162</v>
      </c>
      <c r="J642" s="296" t="s">
        <v>156</v>
      </c>
      <c r="K642" s="296" t="s">
        <v>163</v>
      </c>
      <c r="L642" s="296" t="s">
        <v>164</v>
      </c>
    </row>
    <row r="643" spans="2:12" s="216" customFormat="1" ht="54">
      <c r="B643" s="214"/>
      <c r="C643" s="276" t="s">
        <v>165</v>
      </c>
      <c r="D643" s="298">
        <v>90447</v>
      </c>
      <c r="E643" s="276" t="s">
        <v>179</v>
      </c>
      <c r="F643" s="276" t="s">
        <v>1071</v>
      </c>
      <c r="G643" s="769" t="s">
        <v>311</v>
      </c>
      <c r="H643" s="769"/>
      <c r="I643" s="277" t="s">
        <v>186</v>
      </c>
      <c r="J643" s="278">
        <v>1</v>
      </c>
      <c r="K643" s="279">
        <v>5.52</v>
      </c>
      <c r="L643" s="279">
        <v>5.52</v>
      </c>
    </row>
    <row r="644" spans="2:12" s="216" customFormat="1" ht="35">
      <c r="B644" s="214"/>
      <c r="C644" s="283" t="s">
        <v>1063</v>
      </c>
      <c r="D644" s="299">
        <v>88247</v>
      </c>
      <c r="E644" s="283" t="s">
        <v>179</v>
      </c>
      <c r="F644" s="283" t="s">
        <v>280</v>
      </c>
      <c r="G644" s="765" t="s">
        <v>174</v>
      </c>
      <c r="H644" s="765"/>
      <c r="I644" s="284" t="s">
        <v>180</v>
      </c>
      <c r="J644" s="285">
        <v>3.4000000000000002E-2</v>
      </c>
      <c r="K644" s="286">
        <v>18.809999999999999</v>
      </c>
      <c r="L644" s="286">
        <v>0.63</v>
      </c>
    </row>
    <row r="645" spans="2:12" s="216" customFormat="1" ht="17.5">
      <c r="B645" s="214"/>
      <c r="C645" s="283" t="s">
        <v>1063</v>
      </c>
      <c r="D645" s="299">
        <v>88264</v>
      </c>
      <c r="E645" s="283" t="s">
        <v>179</v>
      </c>
      <c r="F645" s="283" t="s">
        <v>281</v>
      </c>
      <c r="G645" s="765" t="s">
        <v>174</v>
      </c>
      <c r="H645" s="765"/>
      <c r="I645" s="284" t="s">
        <v>180</v>
      </c>
      <c r="J645" s="285">
        <v>0.216</v>
      </c>
      <c r="K645" s="286">
        <v>22.67</v>
      </c>
      <c r="L645" s="286">
        <v>4.8899999999999997</v>
      </c>
    </row>
    <row r="646" spans="2:12" s="216" customFormat="1" ht="17.5">
      <c r="B646" s="214"/>
      <c r="C646" s="263"/>
      <c r="D646" s="263"/>
      <c r="E646" s="263"/>
      <c r="F646" s="263"/>
      <c r="G646" s="263" t="s">
        <v>168</v>
      </c>
      <c r="H646" s="288">
        <v>4.24</v>
      </c>
      <c r="I646" s="263" t="s">
        <v>169</v>
      </c>
      <c r="J646" s="288">
        <v>0</v>
      </c>
      <c r="K646" s="263" t="s">
        <v>170</v>
      </c>
      <c r="L646" s="288">
        <v>4.24</v>
      </c>
    </row>
    <row r="647" spans="2:12" s="216" customFormat="1" ht="18" thickBot="1">
      <c r="B647" s="214"/>
      <c r="C647" s="263"/>
      <c r="D647" s="263"/>
      <c r="E647" s="263"/>
      <c r="F647" s="263"/>
      <c r="G647" s="263" t="s">
        <v>171</v>
      </c>
      <c r="H647" s="288">
        <v>1.3</v>
      </c>
      <c r="I647" s="263"/>
      <c r="J647" s="770" t="s">
        <v>172</v>
      </c>
      <c r="K647" s="770"/>
      <c r="L647" s="288">
        <v>6.82</v>
      </c>
    </row>
    <row r="648" spans="2:12" s="216" customFormat="1" ht="18.5" thickTop="1">
      <c r="B648" s="214"/>
      <c r="C648" s="300"/>
      <c r="D648" s="300"/>
      <c r="E648" s="300"/>
      <c r="F648" s="300"/>
      <c r="G648" s="300"/>
      <c r="H648" s="300"/>
      <c r="I648" s="300"/>
      <c r="J648" s="300"/>
      <c r="K648" s="300"/>
      <c r="L648" s="300"/>
    </row>
    <row r="649" spans="2:12" s="216" customFormat="1" ht="18">
      <c r="B649" s="214"/>
      <c r="C649" s="295" t="s">
        <v>909</v>
      </c>
      <c r="D649" s="296" t="s">
        <v>158</v>
      </c>
      <c r="E649" s="295" t="s">
        <v>159</v>
      </c>
      <c r="F649" s="295" t="s">
        <v>160</v>
      </c>
      <c r="G649" s="764" t="s">
        <v>161</v>
      </c>
      <c r="H649" s="764"/>
      <c r="I649" s="297" t="s">
        <v>162</v>
      </c>
      <c r="J649" s="296" t="s">
        <v>156</v>
      </c>
      <c r="K649" s="296" t="s">
        <v>163</v>
      </c>
      <c r="L649" s="296" t="s">
        <v>164</v>
      </c>
    </row>
    <row r="650" spans="2:12" s="216" customFormat="1" ht="54">
      <c r="B650" s="214"/>
      <c r="C650" s="276" t="s">
        <v>165</v>
      </c>
      <c r="D650" s="298">
        <v>91953</v>
      </c>
      <c r="E650" s="276" t="s">
        <v>179</v>
      </c>
      <c r="F650" s="276" t="s">
        <v>417</v>
      </c>
      <c r="G650" s="769" t="s">
        <v>279</v>
      </c>
      <c r="H650" s="769"/>
      <c r="I650" s="277" t="s">
        <v>173</v>
      </c>
      <c r="J650" s="278">
        <v>1</v>
      </c>
      <c r="K650" s="279">
        <v>25.3</v>
      </c>
      <c r="L650" s="279">
        <v>25.3</v>
      </c>
    </row>
    <row r="651" spans="2:12" s="216" customFormat="1" ht="70">
      <c r="B651" s="214"/>
      <c r="C651" s="283" t="s">
        <v>1063</v>
      </c>
      <c r="D651" s="299">
        <v>91946</v>
      </c>
      <c r="E651" s="283" t="s">
        <v>179</v>
      </c>
      <c r="F651" s="283" t="s">
        <v>302</v>
      </c>
      <c r="G651" s="765" t="s">
        <v>279</v>
      </c>
      <c r="H651" s="765"/>
      <c r="I651" s="284" t="s">
        <v>173</v>
      </c>
      <c r="J651" s="285">
        <v>1</v>
      </c>
      <c r="K651" s="286">
        <v>9.3699999999999992</v>
      </c>
      <c r="L651" s="286">
        <v>9.3699999999999992</v>
      </c>
    </row>
    <row r="652" spans="2:12" s="216" customFormat="1" ht="52.5">
      <c r="B652" s="214"/>
      <c r="C652" s="283" t="s">
        <v>1063</v>
      </c>
      <c r="D652" s="299">
        <v>91952</v>
      </c>
      <c r="E652" s="283" t="s">
        <v>179</v>
      </c>
      <c r="F652" s="283" t="s">
        <v>510</v>
      </c>
      <c r="G652" s="765" t="s">
        <v>279</v>
      </c>
      <c r="H652" s="765"/>
      <c r="I652" s="284" t="s">
        <v>173</v>
      </c>
      <c r="J652" s="285">
        <v>1</v>
      </c>
      <c r="K652" s="286">
        <v>15.93</v>
      </c>
      <c r="L652" s="286">
        <v>15.93</v>
      </c>
    </row>
    <row r="653" spans="2:12" s="216" customFormat="1" ht="17.5">
      <c r="B653" s="214"/>
      <c r="C653" s="263"/>
      <c r="D653" s="263"/>
      <c r="E653" s="263"/>
      <c r="F653" s="263"/>
      <c r="G653" s="263" t="s">
        <v>168</v>
      </c>
      <c r="H653" s="288">
        <v>11.2</v>
      </c>
      <c r="I653" s="263" t="s">
        <v>169</v>
      </c>
      <c r="J653" s="288">
        <v>0</v>
      </c>
      <c r="K653" s="263" t="s">
        <v>170</v>
      </c>
      <c r="L653" s="288">
        <v>11.2</v>
      </c>
    </row>
    <row r="654" spans="2:12" s="216" customFormat="1" ht="18" thickBot="1">
      <c r="B654" s="214"/>
      <c r="C654" s="263"/>
      <c r="D654" s="263"/>
      <c r="E654" s="263"/>
      <c r="F654" s="263"/>
      <c r="G654" s="263" t="s">
        <v>171</v>
      </c>
      <c r="H654" s="288">
        <v>5.97</v>
      </c>
      <c r="I654" s="263"/>
      <c r="J654" s="770" t="s">
        <v>172</v>
      </c>
      <c r="K654" s="770"/>
      <c r="L654" s="288">
        <v>31.27</v>
      </c>
    </row>
    <row r="655" spans="2:12" s="216" customFormat="1" ht="18.5" thickTop="1">
      <c r="B655" s="214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2:12" s="216" customFormat="1" ht="18">
      <c r="B656" s="214"/>
      <c r="C656" s="295" t="s">
        <v>910</v>
      </c>
      <c r="D656" s="296" t="s">
        <v>158</v>
      </c>
      <c r="E656" s="295" t="s">
        <v>159</v>
      </c>
      <c r="F656" s="295" t="s">
        <v>160</v>
      </c>
      <c r="G656" s="764" t="s">
        <v>161</v>
      </c>
      <c r="H656" s="764"/>
      <c r="I656" s="297" t="s">
        <v>162</v>
      </c>
      <c r="J656" s="296" t="s">
        <v>156</v>
      </c>
      <c r="K656" s="296" t="s">
        <v>163</v>
      </c>
      <c r="L656" s="296" t="s">
        <v>164</v>
      </c>
    </row>
    <row r="657" spans="2:12" s="216" customFormat="1" ht="72">
      <c r="B657" s="214"/>
      <c r="C657" s="276" t="s">
        <v>165</v>
      </c>
      <c r="D657" s="298">
        <v>92023</v>
      </c>
      <c r="E657" s="276" t="s">
        <v>179</v>
      </c>
      <c r="F657" s="276" t="s">
        <v>887</v>
      </c>
      <c r="G657" s="769" t="s">
        <v>279</v>
      </c>
      <c r="H657" s="769"/>
      <c r="I657" s="277" t="s">
        <v>173</v>
      </c>
      <c r="J657" s="278">
        <v>1</v>
      </c>
      <c r="K657" s="279">
        <v>43.03</v>
      </c>
      <c r="L657" s="279">
        <v>43.03</v>
      </c>
    </row>
    <row r="658" spans="2:12" s="216" customFormat="1" ht="70">
      <c r="B658" s="214"/>
      <c r="C658" s="283" t="s">
        <v>1063</v>
      </c>
      <c r="D658" s="299">
        <v>91946</v>
      </c>
      <c r="E658" s="283" t="s">
        <v>179</v>
      </c>
      <c r="F658" s="283" t="s">
        <v>302</v>
      </c>
      <c r="G658" s="765" t="s">
        <v>279</v>
      </c>
      <c r="H658" s="765"/>
      <c r="I658" s="284" t="s">
        <v>173</v>
      </c>
      <c r="J658" s="285">
        <v>1</v>
      </c>
      <c r="K658" s="286">
        <v>9.3699999999999992</v>
      </c>
      <c r="L658" s="286">
        <v>9.3699999999999992</v>
      </c>
    </row>
    <row r="659" spans="2:12" s="216" customFormat="1" ht="70">
      <c r="B659" s="214"/>
      <c r="C659" s="283" t="s">
        <v>1063</v>
      </c>
      <c r="D659" s="299">
        <v>92022</v>
      </c>
      <c r="E659" s="283" t="s">
        <v>179</v>
      </c>
      <c r="F659" s="283" t="s">
        <v>1022</v>
      </c>
      <c r="G659" s="765" t="s">
        <v>279</v>
      </c>
      <c r="H659" s="765"/>
      <c r="I659" s="284" t="s">
        <v>173</v>
      </c>
      <c r="J659" s="285">
        <v>1</v>
      </c>
      <c r="K659" s="286">
        <v>33.659999999999997</v>
      </c>
      <c r="L659" s="286">
        <v>33.659999999999997</v>
      </c>
    </row>
    <row r="660" spans="2:12" s="216" customFormat="1" ht="17.5">
      <c r="B660" s="214"/>
      <c r="C660" s="263"/>
      <c r="D660" s="263"/>
      <c r="E660" s="263"/>
      <c r="F660" s="263"/>
      <c r="G660" s="263" t="s">
        <v>168</v>
      </c>
      <c r="H660" s="288">
        <v>19.100000000000001</v>
      </c>
      <c r="I660" s="263" t="s">
        <v>169</v>
      </c>
      <c r="J660" s="288">
        <v>0</v>
      </c>
      <c r="K660" s="263" t="s">
        <v>170</v>
      </c>
      <c r="L660" s="288">
        <v>19.100000000000001</v>
      </c>
    </row>
    <row r="661" spans="2:12" s="216" customFormat="1" ht="18" thickBot="1">
      <c r="B661" s="214"/>
      <c r="C661" s="263"/>
      <c r="D661" s="263"/>
      <c r="E661" s="263"/>
      <c r="F661" s="263"/>
      <c r="G661" s="263" t="s">
        <v>171</v>
      </c>
      <c r="H661" s="288">
        <v>10.15</v>
      </c>
      <c r="I661" s="263"/>
      <c r="J661" s="770" t="s">
        <v>172</v>
      </c>
      <c r="K661" s="770"/>
      <c r="L661" s="288">
        <v>53.18</v>
      </c>
    </row>
    <row r="662" spans="2:12" s="216" customFormat="1" ht="18.5" thickTop="1">
      <c r="B662" s="214"/>
      <c r="C662" s="300"/>
      <c r="D662" s="300"/>
      <c r="E662" s="300"/>
      <c r="F662" s="300"/>
      <c r="G662" s="300"/>
      <c r="H662" s="300"/>
      <c r="I662" s="300"/>
      <c r="J662" s="300"/>
      <c r="K662" s="300"/>
      <c r="L662" s="300"/>
    </row>
    <row r="663" spans="2:12" s="216" customFormat="1" ht="18">
      <c r="B663" s="214"/>
      <c r="C663" s="295" t="s">
        <v>911</v>
      </c>
      <c r="D663" s="296" t="s">
        <v>158</v>
      </c>
      <c r="E663" s="295" t="s">
        <v>159</v>
      </c>
      <c r="F663" s="295" t="s">
        <v>160</v>
      </c>
      <c r="G663" s="764" t="s">
        <v>161</v>
      </c>
      <c r="H663" s="764"/>
      <c r="I663" s="297" t="s">
        <v>162</v>
      </c>
      <c r="J663" s="296" t="s">
        <v>156</v>
      </c>
      <c r="K663" s="296" t="s">
        <v>163</v>
      </c>
      <c r="L663" s="296" t="s">
        <v>164</v>
      </c>
    </row>
    <row r="664" spans="2:12" s="216" customFormat="1" ht="54">
      <c r="B664" s="214"/>
      <c r="C664" s="276" t="s">
        <v>165</v>
      </c>
      <c r="D664" s="298">
        <v>92008</v>
      </c>
      <c r="E664" s="276" t="s">
        <v>179</v>
      </c>
      <c r="F664" s="276" t="s">
        <v>888</v>
      </c>
      <c r="G664" s="769" t="s">
        <v>279</v>
      </c>
      <c r="H664" s="769"/>
      <c r="I664" s="277" t="s">
        <v>173</v>
      </c>
      <c r="J664" s="278">
        <v>1</v>
      </c>
      <c r="K664" s="279">
        <v>41.2</v>
      </c>
      <c r="L664" s="279">
        <v>41.2</v>
      </c>
    </row>
    <row r="665" spans="2:12" s="216" customFormat="1" ht="70">
      <c r="B665" s="214"/>
      <c r="C665" s="283" t="s">
        <v>1063</v>
      </c>
      <c r="D665" s="299">
        <v>91946</v>
      </c>
      <c r="E665" s="283" t="s">
        <v>179</v>
      </c>
      <c r="F665" s="283" t="s">
        <v>302</v>
      </c>
      <c r="G665" s="765" t="s">
        <v>279</v>
      </c>
      <c r="H665" s="765"/>
      <c r="I665" s="284" t="s">
        <v>173</v>
      </c>
      <c r="J665" s="285">
        <v>1</v>
      </c>
      <c r="K665" s="286">
        <v>9.3699999999999992</v>
      </c>
      <c r="L665" s="286">
        <v>9.3699999999999992</v>
      </c>
    </row>
    <row r="666" spans="2:12" s="216" customFormat="1" ht="52.5">
      <c r="B666" s="214"/>
      <c r="C666" s="283" t="s">
        <v>1063</v>
      </c>
      <c r="D666" s="299">
        <v>92006</v>
      </c>
      <c r="E666" s="283" t="s">
        <v>179</v>
      </c>
      <c r="F666" s="283" t="s">
        <v>1023</v>
      </c>
      <c r="G666" s="765" t="s">
        <v>279</v>
      </c>
      <c r="H666" s="765"/>
      <c r="I666" s="284" t="s">
        <v>173</v>
      </c>
      <c r="J666" s="285">
        <v>1</v>
      </c>
      <c r="K666" s="286">
        <v>31.83</v>
      </c>
      <c r="L666" s="286">
        <v>31.83</v>
      </c>
    </row>
    <row r="667" spans="2:12" s="216" customFormat="1" ht="17.5">
      <c r="B667" s="214"/>
      <c r="C667" s="263"/>
      <c r="D667" s="263"/>
      <c r="E667" s="263"/>
      <c r="F667" s="263"/>
      <c r="G667" s="263" t="s">
        <v>168</v>
      </c>
      <c r="H667" s="288">
        <v>17.079999999999998</v>
      </c>
      <c r="I667" s="263" t="s">
        <v>169</v>
      </c>
      <c r="J667" s="288">
        <v>0</v>
      </c>
      <c r="K667" s="263" t="s">
        <v>170</v>
      </c>
      <c r="L667" s="288">
        <v>17.079999999999998</v>
      </c>
    </row>
    <row r="668" spans="2:12" s="216" customFormat="1" ht="18" thickBot="1">
      <c r="B668" s="214"/>
      <c r="C668" s="263"/>
      <c r="D668" s="263"/>
      <c r="E668" s="263"/>
      <c r="F668" s="263"/>
      <c r="G668" s="263" t="s">
        <v>171</v>
      </c>
      <c r="H668" s="288">
        <v>9.7200000000000006</v>
      </c>
      <c r="I668" s="263"/>
      <c r="J668" s="770" t="s">
        <v>172</v>
      </c>
      <c r="K668" s="770"/>
      <c r="L668" s="288">
        <v>50.92</v>
      </c>
    </row>
    <row r="669" spans="2:12" s="216" customFormat="1" ht="18.5" thickTop="1">
      <c r="B669" s="214"/>
      <c r="C669" s="300"/>
      <c r="D669" s="300"/>
      <c r="E669" s="300"/>
      <c r="F669" s="300"/>
      <c r="G669" s="300"/>
      <c r="H669" s="300"/>
      <c r="I669" s="300"/>
      <c r="J669" s="300"/>
      <c r="K669" s="300"/>
      <c r="L669" s="300"/>
    </row>
    <row r="670" spans="2:12" s="216" customFormat="1" ht="18">
      <c r="B670" s="214"/>
      <c r="C670" s="295" t="s">
        <v>912</v>
      </c>
      <c r="D670" s="296" t="s">
        <v>158</v>
      </c>
      <c r="E670" s="295" t="s">
        <v>159</v>
      </c>
      <c r="F670" s="295" t="s">
        <v>160</v>
      </c>
      <c r="G670" s="764" t="s">
        <v>161</v>
      </c>
      <c r="H670" s="764"/>
      <c r="I670" s="297" t="s">
        <v>162</v>
      </c>
      <c r="J670" s="296" t="s">
        <v>156</v>
      </c>
      <c r="K670" s="296" t="s">
        <v>163</v>
      </c>
      <c r="L670" s="296" t="s">
        <v>164</v>
      </c>
    </row>
    <row r="671" spans="2:12" s="216" customFormat="1" ht="54">
      <c r="B671" s="214"/>
      <c r="C671" s="276" t="s">
        <v>165</v>
      </c>
      <c r="D671" s="298">
        <v>91996</v>
      </c>
      <c r="E671" s="276" t="s">
        <v>179</v>
      </c>
      <c r="F671" s="276" t="s">
        <v>201</v>
      </c>
      <c r="G671" s="769" t="s">
        <v>279</v>
      </c>
      <c r="H671" s="769"/>
      <c r="I671" s="277" t="s">
        <v>173</v>
      </c>
      <c r="J671" s="278">
        <v>1</v>
      </c>
      <c r="K671" s="279">
        <v>29.7</v>
      </c>
      <c r="L671" s="279">
        <v>29.7</v>
      </c>
    </row>
    <row r="672" spans="2:12" s="216" customFormat="1" ht="70">
      <c r="B672" s="214"/>
      <c r="C672" s="283" t="s">
        <v>1063</v>
      </c>
      <c r="D672" s="299">
        <v>91946</v>
      </c>
      <c r="E672" s="283" t="s">
        <v>179</v>
      </c>
      <c r="F672" s="283" t="s">
        <v>302</v>
      </c>
      <c r="G672" s="765" t="s">
        <v>279</v>
      </c>
      <c r="H672" s="765"/>
      <c r="I672" s="284" t="s">
        <v>173</v>
      </c>
      <c r="J672" s="285">
        <v>1</v>
      </c>
      <c r="K672" s="286">
        <v>9.3699999999999992</v>
      </c>
      <c r="L672" s="286">
        <v>9.3699999999999992</v>
      </c>
    </row>
    <row r="673" spans="2:12" s="216" customFormat="1" ht="52.5">
      <c r="B673" s="214"/>
      <c r="C673" s="283" t="s">
        <v>1063</v>
      </c>
      <c r="D673" s="299">
        <v>91994</v>
      </c>
      <c r="E673" s="283" t="s">
        <v>179</v>
      </c>
      <c r="F673" s="283" t="s">
        <v>303</v>
      </c>
      <c r="G673" s="765" t="s">
        <v>279</v>
      </c>
      <c r="H673" s="765"/>
      <c r="I673" s="284" t="s">
        <v>173</v>
      </c>
      <c r="J673" s="285">
        <v>1</v>
      </c>
      <c r="K673" s="286">
        <v>20.329999999999998</v>
      </c>
      <c r="L673" s="286">
        <v>20.329999999999998</v>
      </c>
    </row>
    <row r="674" spans="2:12" s="216" customFormat="1" ht="17.5">
      <c r="B674" s="214"/>
      <c r="C674" s="263"/>
      <c r="D674" s="263"/>
      <c r="E674" s="263"/>
      <c r="F674" s="263"/>
      <c r="G674" s="263" t="s">
        <v>168</v>
      </c>
      <c r="H674" s="288">
        <v>13.84</v>
      </c>
      <c r="I674" s="263" t="s">
        <v>169</v>
      </c>
      <c r="J674" s="288">
        <v>0</v>
      </c>
      <c r="K674" s="263" t="s">
        <v>170</v>
      </c>
      <c r="L674" s="288">
        <v>13.84</v>
      </c>
    </row>
    <row r="675" spans="2:12" s="216" customFormat="1" ht="18" thickBot="1">
      <c r="B675" s="214"/>
      <c r="C675" s="263"/>
      <c r="D675" s="263"/>
      <c r="E675" s="263"/>
      <c r="F675" s="263"/>
      <c r="G675" s="263" t="s">
        <v>171</v>
      </c>
      <c r="H675" s="288">
        <v>7.01</v>
      </c>
      <c r="I675" s="263"/>
      <c r="J675" s="770" t="s">
        <v>172</v>
      </c>
      <c r="K675" s="770"/>
      <c r="L675" s="288">
        <v>36.71</v>
      </c>
    </row>
    <row r="676" spans="2:12" s="216" customFormat="1" ht="18.5" thickTop="1">
      <c r="B676" s="214"/>
      <c r="C676" s="300"/>
      <c r="D676" s="300"/>
      <c r="E676" s="300"/>
      <c r="F676" s="300"/>
      <c r="G676" s="300"/>
      <c r="H676" s="300"/>
      <c r="I676" s="300"/>
      <c r="J676" s="300"/>
      <c r="K676" s="300"/>
      <c r="L676" s="300"/>
    </row>
    <row r="677" spans="2:12" s="216" customFormat="1" ht="18">
      <c r="B677" s="214"/>
      <c r="C677" s="295" t="s">
        <v>913</v>
      </c>
      <c r="D677" s="296" t="s">
        <v>158</v>
      </c>
      <c r="E677" s="295" t="s">
        <v>159</v>
      </c>
      <c r="F677" s="295" t="s">
        <v>160</v>
      </c>
      <c r="G677" s="764" t="s">
        <v>161</v>
      </c>
      <c r="H677" s="764"/>
      <c r="I677" s="297" t="s">
        <v>162</v>
      </c>
      <c r="J677" s="296" t="s">
        <v>156</v>
      </c>
      <c r="K677" s="296" t="s">
        <v>163</v>
      </c>
      <c r="L677" s="296" t="s">
        <v>164</v>
      </c>
    </row>
    <row r="678" spans="2:12" s="216" customFormat="1" ht="54">
      <c r="B678" s="214"/>
      <c r="C678" s="276" t="s">
        <v>165</v>
      </c>
      <c r="D678" s="298">
        <v>91992</v>
      </c>
      <c r="E678" s="276" t="s">
        <v>179</v>
      </c>
      <c r="F678" s="276" t="s">
        <v>200</v>
      </c>
      <c r="G678" s="769" t="s">
        <v>279</v>
      </c>
      <c r="H678" s="769"/>
      <c r="I678" s="277" t="s">
        <v>173</v>
      </c>
      <c r="J678" s="278">
        <v>1</v>
      </c>
      <c r="K678" s="279">
        <v>37.75</v>
      </c>
      <c r="L678" s="279">
        <v>37.75</v>
      </c>
    </row>
    <row r="679" spans="2:12" s="216" customFormat="1" ht="70">
      <c r="B679" s="214"/>
      <c r="C679" s="283" t="s">
        <v>1063</v>
      </c>
      <c r="D679" s="299">
        <v>91946</v>
      </c>
      <c r="E679" s="283" t="s">
        <v>179</v>
      </c>
      <c r="F679" s="283" t="s">
        <v>302</v>
      </c>
      <c r="G679" s="765" t="s">
        <v>279</v>
      </c>
      <c r="H679" s="765"/>
      <c r="I679" s="284" t="s">
        <v>173</v>
      </c>
      <c r="J679" s="285">
        <v>1</v>
      </c>
      <c r="K679" s="286">
        <v>9.3699999999999992</v>
      </c>
      <c r="L679" s="286">
        <v>9.3699999999999992</v>
      </c>
    </row>
    <row r="680" spans="2:12" s="216" customFormat="1" ht="52.5">
      <c r="B680" s="214"/>
      <c r="C680" s="283" t="s">
        <v>1063</v>
      </c>
      <c r="D680" s="299">
        <v>91990</v>
      </c>
      <c r="E680" s="283" t="s">
        <v>179</v>
      </c>
      <c r="F680" s="283" t="s">
        <v>304</v>
      </c>
      <c r="G680" s="765" t="s">
        <v>279</v>
      </c>
      <c r="H680" s="765"/>
      <c r="I680" s="284" t="s">
        <v>173</v>
      </c>
      <c r="J680" s="285">
        <v>1</v>
      </c>
      <c r="K680" s="286">
        <v>28.38</v>
      </c>
      <c r="L680" s="286">
        <v>28.38</v>
      </c>
    </row>
    <row r="681" spans="2:12" s="216" customFormat="1" ht="17.5">
      <c r="B681" s="214"/>
      <c r="C681" s="263"/>
      <c r="D681" s="263"/>
      <c r="E681" s="263"/>
      <c r="F681" s="263"/>
      <c r="G681" s="263" t="s">
        <v>168</v>
      </c>
      <c r="H681" s="288">
        <v>19.89</v>
      </c>
      <c r="I681" s="263" t="s">
        <v>169</v>
      </c>
      <c r="J681" s="288">
        <v>0</v>
      </c>
      <c r="K681" s="263" t="s">
        <v>170</v>
      </c>
      <c r="L681" s="288">
        <v>19.89</v>
      </c>
    </row>
    <row r="682" spans="2:12" s="216" customFormat="1" ht="18" thickBot="1">
      <c r="B682" s="214"/>
      <c r="C682" s="263"/>
      <c r="D682" s="263"/>
      <c r="E682" s="263"/>
      <c r="F682" s="263"/>
      <c r="G682" s="263" t="s">
        <v>171</v>
      </c>
      <c r="H682" s="288">
        <v>8.91</v>
      </c>
      <c r="I682" s="263"/>
      <c r="J682" s="770" t="s">
        <v>172</v>
      </c>
      <c r="K682" s="770"/>
      <c r="L682" s="288">
        <v>46.66</v>
      </c>
    </row>
    <row r="683" spans="2:12" s="216" customFormat="1" ht="18.5" thickTop="1">
      <c r="B683" s="214"/>
      <c r="C683" s="300"/>
      <c r="D683" s="300"/>
      <c r="E683" s="300"/>
      <c r="F683" s="300"/>
      <c r="G683" s="300"/>
      <c r="H683" s="300"/>
      <c r="I683" s="300"/>
      <c r="J683" s="300"/>
      <c r="K683" s="300"/>
      <c r="L683" s="300"/>
    </row>
    <row r="684" spans="2:12" s="216" customFormat="1" ht="18">
      <c r="B684" s="214"/>
      <c r="C684" s="295" t="s">
        <v>914</v>
      </c>
      <c r="D684" s="296" t="s">
        <v>158</v>
      </c>
      <c r="E684" s="295" t="s">
        <v>159</v>
      </c>
      <c r="F684" s="295" t="s">
        <v>160</v>
      </c>
      <c r="G684" s="764" t="s">
        <v>161</v>
      </c>
      <c r="H684" s="764"/>
      <c r="I684" s="297" t="s">
        <v>162</v>
      </c>
      <c r="J684" s="296" t="s">
        <v>156</v>
      </c>
      <c r="K684" s="296" t="s">
        <v>163</v>
      </c>
      <c r="L684" s="296" t="s">
        <v>164</v>
      </c>
    </row>
    <row r="685" spans="2:12" s="216" customFormat="1" ht="54">
      <c r="B685" s="214"/>
      <c r="C685" s="276" t="s">
        <v>165</v>
      </c>
      <c r="D685" s="298">
        <v>91941</v>
      </c>
      <c r="E685" s="276" t="s">
        <v>179</v>
      </c>
      <c r="F685" s="276" t="s">
        <v>1129</v>
      </c>
      <c r="G685" s="769" t="s">
        <v>279</v>
      </c>
      <c r="H685" s="769"/>
      <c r="I685" s="277" t="s">
        <v>173</v>
      </c>
      <c r="J685" s="278">
        <v>1</v>
      </c>
      <c r="K685" s="279">
        <v>10.06</v>
      </c>
      <c r="L685" s="279">
        <v>10.06</v>
      </c>
    </row>
    <row r="686" spans="2:12" s="216" customFormat="1" ht="35">
      <c r="B686" s="214"/>
      <c r="C686" s="283" t="s">
        <v>1063</v>
      </c>
      <c r="D686" s="299">
        <v>88247</v>
      </c>
      <c r="E686" s="283" t="s">
        <v>179</v>
      </c>
      <c r="F686" s="283" t="s">
        <v>280</v>
      </c>
      <c r="G686" s="765" t="s">
        <v>174</v>
      </c>
      <c r="H686" s="765"/>
      <c r="I686" s="284" t="s">
        <v>180</v>
      </c>
      <c r="J686" s="285">
        <v>0.16400000000000001</v>
      </c>
      <c r="K686" s="286">
        <v>18.809999999999999</v>
      </c>
      <c r="L686" s="286">
        <v>3.08</v>
      </c>
    </row>
    <row r="687" spans="2:12" s="216" customFormat="1" ht="17.5">
      <c r="B687" s="214"/>
      <c r="C687" s="283" t="s">
        <v>1063</v>
      </c>
      <c r="D687" s="299">
        <v>88264</v>
      </c>
      <c r="E687" s="283" t="s">
        <v>179</v>
      </c>
      <c r="F687" s="283" t="s">
        <v>281</v>
      </c>
      <c r="G687" s="765" t="s">
        <v>174</v>
      </c>
      <c r="H687" s="765"/>
      <c r="I687" s="284" t="s">
        <v>180</v>
      </c>
      <c r="J687" s="285">
        <v>0.16400000000000001</v>
      </c>
      <c r="K687" s="286">
        <v>22.67</v>
      </c>
      <c r="L687" s="286">
        <v>3.71</v>
      </c>
    </row>
    <row r="688" spans="2:12" s="216" customFormat="1" ht="52.5">
      <c r="B688" s="214"/>
      <c r="C688" s="283" t="s">
        <v>1063</v>
      </c>
      <c r="D688" s="299">
        <v>88629</v>
      </c>
      <c r="E688" s="283" t="s">
        <v>179</v>
      </c>
      <c r="F688" s="283" t="s">
        <v>1007</v>
      </c>
      <c r="G688" s="765" t="s">
        <v>174</v>
      </c>
      <c r="H688" s="765"/>
      <c r="I688" s="284" t="s">
        <v>187</v>
      </c>
      <c r="J688" s="285">
        <v>8.9999999999999998E-4</v>
      </c>
      <c r="K688" s="286">
        <v>725.67</v>
      </c>
      <c r="L688" s="286">
        <v>0.65</v>
      </c>
    </row>
    <row r="689" spans="2:12" s="216" customFormat="1" ht="35">
      <c r="B689" s="214"/>
      <c r="C689" s="283" t="s">
        <v>175</v>
      </c>
      <c r="D689" s="299">
        <v>1872</v>
      </c>
      <c r="E689" s="283" t="s">
        <v>179</v>
      </c>
      <c r="F689" s="283" t="s">
        <v>1175</v>
      </c>
      <c r="G689" s="765" t="s">
        <v>241</v>
      </c>
      <c r="H689" s="765"/>
      <c r="I689" s="284" t="s">
        <v>173</v>
      </c>
      <c r="J689" s="285">
        <v>1</v>
      </c>
      <c r="K689" s="286">
        <v>2.62</v>
      </c>
      <c r="L689" s="286">
        <v>2.62</v>
      </c>
    </row>
    <row r="690" spans="2:12" s="216" customFormat="1" ht="17.5">
      <c r="B690" s="214"/>
      <c r="C690" s="263"/>
      <c r="D690" s="263"/>
      <c r="E690" s="263"/>
      <c r="F690" s="263"/>
      <c r="G690" s="263" t="s">
        <v>168</v>
      </c>
      <c r="H690" s="288">
        <v>5.19</v>
      </c>
      <c r="I690" s="263" t="s">
        <v>169</v>
      </c>
      <c r="J690" s="288">
        <v>0</v>
      </c>
      <c r="K690" s="263" t="s">
        <v>170</v>
      </c>
      <c r="L690" s="288">
        <v>5.19</v>
      </c>
    </row>
    <row r="691" spans="2:12" s="216" customFormat="1" ht="18" thickBot="1">
      <c r="B691" s="214"/>
      <c r="C691" s="263"/>
      <c r="D691" s="263"/>
      <c r="E691" s="263"/>
      <c r="F691" s="263"/>
      <c r="G691" s="263" t="s">
        <v>171</v>
      </c>
      <c r="H691" s="288">
        <v>2.37</v>
      </c>
      <c r="I691" s="263"/>
      <c r="J691" s="770" t="s">
        <v>172</v>
      </c>
      <c r="K691" s="770"/>
      <c r="L691" s="288">
        <v>12.43</v>
      </c>
    </row>
    <row r="692" spans="2:12" s="216" customFormat="1" ht="18.5" thickTop="1">
      <c r="B692" s="214"/>
      <c r="C692" s="300"/>
      <c r="D692" s="300"/>
      <c r="E692" s="300"/>
      <c r="F692" s="300"/>
      <c r="G692" s="300"/>
      <c r="H692" s="300"/>
      <c r="I692" s="300"/>
      <c r="J692" s="300"/>
      <c r="K692" s="300"/>
      <c r="L692" s="300"/>
    </row>
    <row r="693" spans="2:12" s="216" customFormat="1" ht="18">
      <c r="B693" s="214"/>
      <c r="C693" s="295" t="s">
        <v>915</v>
      </c>
      <c r="D693" s="296" t="s">
        <v>158</v>
      </c>
      <c r="E693" s="295" t="s">
        <v>159</v>
      </c>
      <c r="F693" s="295" t="s">
        <v>160</v>
      </c>
      <c r="G693" s="764" t="s">
        <v>161</v>
      </c>
      <c r="H693" s="764"/>
      <c r="I693" s="297" t="s">
        <v>162</v>
      </c>
      <c r="J693" s="296" t="s">
        <v>156</v>
      </c>
      <c r="K693" s="296" t="s">
        <v>163</v>
      </c>
      <c r="L693" s="296" t="s">
        <v>164</v>
      </c>
    </row>
    <row r="694" spans="2:12" s="216" customFormat="1" ht="54">
      <c r="B694" s="214"/>
      <c r="C694" s="276" t="s">
        <v>165</v>
      </c>
      <c r="D694" s="298">
        <v>91940</v>
      </c>
      <c r="E694" s="276" t="s">
        <v>179</v>
      </c>
      <c r="F694" s="276" t="s">
        <v>1130</v>
      </c>
      <c r="G694" s="769" t="s">
        <v>279</v>
      </c>
      <c r="H694" s="769"/>
      <c r="I694" s="277" t="s">
        <v>173</v>
      </c>
      <c r="J694" s="278">
        <v>1</v>
      </c>
      <c r="K694" s="279">
        <v>15.33</v>
      </c>
      <c r="L694" s="279">
        <v>15.33</v>
      </c>
    </row>
    <row r="695" spans="2:12" s="216" customFormat="1" ht="35">
      <c r="B695" s="214"/>
      <c r="C695" s="283" t="s">
        <v>1063</v>
      </c>
      <c r="D695" s="299">
        <v>88247</v>
      </c>
      <c r="E695" s="283" t="s">
        <v>179</v>
      </c>
      <c r="F695" s="283" t="s">
        <v>280</v>
      </c>
      <c r="G695" s="765" t="s">
        <v>174</v>
      </c>
      <c r="H695" s="765"/>
      <c r="I695" s="284" t="s">
        <v>180</v>
      </c>
      <c r="J695" s="285">
        <v>0.29099999999999998</v>
      </c>
      <c r="K695" s="286">
        <v>18.809999999999999</v>
      </c>
      <c r="L695" s="286">
        <v>5.47</v>
      </c>
    </row>
    <row r="696" spans="2:12" s="216" customFormat="1" ht="17.5">
      <c r="B696" s="214"/>
      <c r="C696" s="283" t="s">
        <v>1063</v>
      </c>
      <c r="D696" s="299">
        <v>88264</v>
      </c>
      <c r="E696" s="283" t="s">
        <v>179</v>
      </c>
      <c r="F696" s="283" t="s">
        <v>281</v>
      </c>
      <c r="G696" s="765" t="s">
        <v>174</v>
      </c>
      <c r="H696" s="765"/>
      <c r="I696" s="284" t="s">
        <v>180</v>
      </c>
      <c r="J696" s="285">
        <v>0.29099999999999998</v>
      </c>
      <c r="K696" s="286">
        <v>22.67</v>
      </c>
      <c r="L696" s="286">
        <v>6.59</v>
      </c>
    </row>
    <row r="697" spans="2:12" s="216" customFormat="1" ht="52.5">
      <c r="B697" s="214"/>
      <c r="C697" s="283" t="s">
        <v>1063</v>
      </c>
      <c r="D697" s="299">
        <v>88629</v>
      </c>
      <c r="E697" s="283" t="s">
        <v>179</v>
      </c>
      <c r="F697" s="283" t="s">
        <v>1007</v>
      </c>
      <c r="G697" s="765" t="s">
        <v>174</v>
      </c>
      <c r="H697" s="765"/>
      <c r="I697" s="284" t="s">
        <v>187</v>
      </c>
      <c r="J697" s="285">
        <v>8.9999999999999998E-4</v>
      </c>
      <c r="K697" s="286">
        <v>725.67</v>
      </c>
      <c r="L697" s="286">
        <v>0.65</v>
      </c>
    </row>
    <row r="698" spans="2:12" s="216" customFormat="1" ht="35">
      <c r="B698" s="214"/>
      <c r="C698" s="283" t="s">
        <v>175</v>
      </c>
      <c r="D698" s="299">
        <v>1872</v>
      </c>
      <c r="E698" s="283" t="s">
        <v>179</v>
      </c>
      <c r="F698" s="283" t="s">
        <v>1175</v>
      </c>
      <c r="G698" s="765" t="s">
        <v>241</v>
      </c>
      <c r="H698" s="765"/>
      <c r="I698" s="284" t="s">
        <v>173</v>
      </c>
      <c r="J698" s="285">
        <v>1</v>
      </c>
      <c r="K698" s="286">
        <v>2.62</v>
      </c>
      <c r="L698" s="286">
        <v>2.62</v>
      </c>
    </row>
    <row r="699" spans="2:12" s="216" customFormat="1" ht="17.5">
      <c r="B699" s="214"/>
      <c r="C699" s="263"/>
      <c r="D699" s="263"/>
      <c r="E699" s="263"/>
      <c r="F699" s="263"/>
      <c r="G699" s="263" t="s">
        <v>168</v>
      </c>
      <c r="H699" s="288">
        <v>9.14</v>
      </c>
      <c r="I699" s="263" t="s">
        <v>169</v>
      </c>
      <c r="J699" s="288">
        <v>0</v>
      </c>
      <c r="K699" s="263" t="s">
        <v>170</v>
      </c>
      <c r="L699" s="288">
        <v>9.14</v>
      </c>
    </row>
    <row r="700" spans="2:12" s="216" customFormat="1" ht="18" thickBot="1">
      <c r="B700" s="214"/>
      <c r="C700" s="263"/>
      <c r="D700" s="263"/>
      <c r="E700" s="263"/>
      <c r="F700" s="263"/>
      <c r="G700" s="263" t="s">
        <v>171</v>
      </c>
      <c r="H700" s="288">
        <v>3.61</v>
      </c>
      <c r="I700" s="263"/>
      <c r="J700" s="770" t="s">
        <v>172</v>
      </c>
      <c r="K700" s="770"/>
      <c r="L700" s="288">
        <v>18.940000000000001</v>
      </c>
    </row>
    <row r="701" spans="2:12" s="216" customFormat="1" ht="18.5" thickTop="1">
      <c r="B701" s="214"/>
      <c r="C701" s="300"/>
      <c r="D701" s="300"/>
      <c r="E701" s="300"/>
      <c r="F701" s="300"/>
      <c r="G701" s="300"/>
      <c r="H701" s="300"/>
      <c r="I701" s="300"/>
      <c r="J701" s="300"/>
      <c r="K701" s="300"/>
      <c r="L701" s="300"/>
    </row>
    <row r="702" spans="2:12" s="216" customFormat="1" ht="18">
      <c r="B702" s="214"/>
      <c r="C702" s="295" t="s">
        <v>916</v>
      </c>
      <c r="D702" s="296" t="s">
        <v>158</v>
      </c>
      <c r="E702" s="295" t="s">
        <v>159</v>
      </c>
      <c r="F702" s="295" t="s">
        <v>160</v>
      </c>
      <c r="G702" s="764" t="s">
        <v>161</v>
      </c>
      <c r="H702" s="764"/>
      <c r="I702" s="297" t="s">
        <v>162</v>
      </c>
      <c r="J702" s="296" t="s">
        <v>156</v>
      </c>
      <c r="K702" s="296" t="s">
        <v>163</v>
      </c>
      <c r="L702" s="296" t="s">
        <v>164</v>
      </c>
    </row>
    <row r="703" spans="2:12" s="216" customFormat="1" ht="54">
      <c r="B703" s="214"/>
      <c r="C703" s="276" t="s">
        <v>165</v>
      </c>
      <c r="D703" s="298">
        <v>91939</v>
      </c>
      <c r="E703" s="276" t="s">
        <v>179</v>
      </c>
      <c r="F703" s="276" t="s">
        <v>1131</v>
      </c>
      <c r="G703" s="769" t="s">
        <v>279</v>
      </c>
      <c r="H703" s="769"/>
      <c r="I703" s="277" t="s">
        <v>173</v>
      </c>
      <c r="J703" s="278">
        <v>1</v>
      </c>
      <c r="K703" s="279">
        <v>26.07</v>
      </c>
      <c r="L703" s="279">
        <v>26.07</v>
      </c>
    </row>
    <row r="704" spans="2:12" s="216" customFormat="1" ht="35">
      <c r="B704" s="214"/>
      <c r="C704" s="283" t="s">
        <v>1063</v>
      </c>
      <c r="D704" s="299">
        <v>88247</v>
      </c>
      <c r="E704" s="283" t="s">
        <v>179</v>
      </c>
      <c r="F704" s="283" t="s">
        <v>280</v>
      </c>
      <c r="G704" s="765" t="s">
        <v>174</v>
      </c>
      <c r="H704" s="765"/>
      <c r="I704" s="284" t="s">
        <v>180</v>
      </c>
      <c r="J704" s="285">
        <v>0.55000000000000004</v>
      </c>
      <c r="K704" s="286">
        <v>18.809999999999999</v>
      </c>
      <c r="L704" s="286">
        <v>10.34</v>
      </c>
    </row>
    <row r="705" spans="2:12" s="216" customFormat="1" ht="17.5">
      <c r="B705" s="214"/>
      <c r="C705" s="283" t="s">
        <v>1063</v>
      </c>
      <c r="D705" s="299">
        <v>88264</v>
      </c>
      <c r="E705" s="283" t="s">
        <v>179</v>
      </c>
      <c r="F705" s="283" t="s">
        <v>281</v>
      </c>
      <c r="G705" s="765" t="s">
        <v>174</v>
      </c>
      <c r="H705" s="765"/>
      <c r="I705" s="284" t="s">
        <v>180</v>
      </c>
      <c r="J705" s="285">
        <v>0.55000000000000004</v>
      </c>
      <c r="K705" s="286">
        <v>22.67</v>
      </c>
      <c r="L705" s="286">
        <v>12.46</v>
      </c>
    </row>
    <row r="706" spans="2:12" s="216" customFormat="1" ht="52.5">
      <c r="B706" s="214"/>
      <c r="C706" s="283" t="s">
        <v>1063</v>
      </c>
      <c r="D706" s="299">
        <v>88629</v>
      </c>
      <c r="E706" s="283" t="s">
        <v>179</v>
      </c>
      <c r="F706" s="283" t="s">
        <v>1007</v>
      </c>
      <c r="G706" s="765" t="s">
        <v>174</v>
      </c>
      <c r="H706" s="765"/>
      <c r="I706" s="284" t="s">
        <v>187</v>
      </c>
      <c r="J706" s="285">
        <v>8.9999999999999998E-4</v>
      </c>
      <c r="K706" s="286">
        <v>725.67</v>
      </c>
      <c r="L706" s="286">
        <v>0.65</v>
      </c>
    </row>
    <row r="707" spans="2:12" s="216" customFormat="1" ht="35">
      <c r="B707" s="214"/>
      <c r="C707" s="283" t="s">
        <v>175</v>
      </c>
      <c r="D707" s="299">
        <v>1872</v>
      </c>
      <c r="E707" s="283" t="s">
        <v>179</v>
      </c>
      <c r="F707" s="283" t="s">
        <v>1175</v>
      </c>
      <c r="G707" s="765" t="s">
        <v>241</v>
      </c>
      <c r="H707" s="765"/>
      <c r="I707" s="284" t="s">
        <v>173</v>
      </c>
      <c r="J707" s="285">
        <v>1</v>
      </c>
      <c r="K707" s="286">
        <v>2.62</v>
      </c>
      <c r="L707" s="286">
        <v>2.62</v>
      </c>
    </row>
    <row r="708" spans="2:12" s="216" customFormat="1" ht="17.5">
      <c r="B708" s="214"/>
      <c r="C708" s="263"/>
      <c r="D708" s="263"/>
      <c r="E708" s="263"/>
      <c r="F708" s="263"/>
      <c r="G708" s="263" t="s">
        <v>168</v>
      </c>
      <c r="H708" s="288">
        <v>17.209999999999997</v>
      </c>
      <c r="I708" s="263" t="s">
        <v>169</v>
      </c>
      <c r="J708" s="288">
        <v>0</v>
      </c>
      <c r="K708" s="263" t="s">
        <v>170</v>
      </c>
      <c r="L708" s="288">
        <v>17.209999999999997</v>
      </c>
    </row>
    <row r="709" spans="2:12" s="216" customFormat="1" ht="18" thickBot="1">
      <c r="B709" s="214"/>
      <c r="C709" s="263"/>
      <c r="D709" s="263"/>
      <c r="E709" s="263"/>
      <c r="F709" s="263"/>
      <c r="G709" s="263" t="s">
        <v>171</v>
      </c>
      <c r="H709" s="288">
        <v>6.15</v>
      </c>
      <c r="I709" s="263"/>
      <c r="J709" s="770" t="s">
        <v>172</v>
      </c>
      <c r="K709" s="770"/>
      <c r="L709" s="288">
        <v>32.22</v>
      </c>
    </row>
    <row r="710" spans="2:12" s="216" customFormat="1" ht="18.5" thickTop="1">
      <c r="B710" s="214"/>
      <c r="C710" s="300"/>
      <c r="D710" s="300"/>
      <c r="E710" s="300"/>
      <c r="F710" s="300"/>
      <c r="G710" s="300"/>
      <c r="H710" s="300"/>
      <c r="I710" s="300"/>
      <c r="J710" s="300"/>
      <c r="K710" s="300"/>
      <c r="L710" s="300"/>
    </row>
    <row r="711" spans="2:12" s="216" customFormat="1" ht="18">
      <c r="B711" s="214"/>
      <c r="C711" s="295" t="s">
        <v>1073</v>
      </c>
      <c r="D711" s="296" t="s">
        <v>158</v>
      </c>
      <c r="E711" s="295" t="s">
        <v>159</v>
      </c>
      <c r="F711" s="295" t="s">
        <v>160</v>
      </c>
      <c r="G711" s="764" t="s">
        <v>161</v>
      </c>
      <c r="H711" s="764"/>
      <c r="I711" s="297" t="s">
        <v>162</v>
      </c>
      <c r="J711" s="296" t="s">
        <v>156</v>
      </c>
      <c r="K711" s="296" t="s">
        <v>163</v>
      </c>
      <c r="L711" s="296" t="s">
        <v>164</v>
      </c>
    </row>
    <row r="712" spans="2:12" s="216" customFormat="1" ht="72">
      <c r="B712" s="214"/>
      <c r="C712" s="276" t="s">
        <v>165</v>
      </c>
      <c r="D712" s="298">
        <v>97589</v>
      </c>
      <c r="E712" s="276" t="s">
        <v>179</v>
      </c>
      <c r="F712" s="276" t="s">
        <v>420</v>
      </c>
      <c r="G712" s="769" t="s">
        <v>279</v>
      </c>
      <c r="H712" s="769"/>
      <c r="I712" s="277" t="s">
        <v>173</v>
      </c>
      <c r="J712" s="278">
        <v>1</v>
      </c>
      <c r="K712" s="279">
        <v>33.11</v>
      </c>
      <c r="L712" s="279">
        <v>33.11</v>
      </c>
    </row>
    <row r="713" spans="2:12" s="216" customFormat="1" ht="35">
      <c r="B713" s="214"/>
      <c r="C713" s="283" t="s">
        <v>1063</v>
      </c>
      <c r="D713" s="299">
        <v>88247</v>
      </c>
      <c r="E713" s="283" t="s">
        <v>179</v>
      </c>
      <c r="F713" s="283" t="s">
        <v>280</v>
      </c>
      <c r="G713" s="765" t="s">
        <v>174</v>
      </c>
      <c r="H713" s="765"/>
      <c r="I713" s="284" t="s">
        <v>180</v>
      </c>
      <c r="J713" s="285">
        <v>0.22309999999999999</v>
      </c>
      <c r="K713" s="286">
        <v>18.809999999999999</v>
      </c>
      <c r="L713" s="286">
        <v>4.1900000000000004</v>
      </c>
    </row>
    <row r="714" spans="2:12" s="216" customFormat="1" ht="17.5">
      <c r="B714" s="214"/>
      <c r="C714" s="283" t="s">
        <v>1063</v>
      </c>
      <c r="D714" s="299">
        <v>88264</v>
      </c>
      <c r="E714" s="283" t="s">
        <v>179</v>
      </c>
      <c r="F714" s="283" t="s">
        <v>281</v>
      </c>
      <c r="G714" s="765" t="s">
        <v>174</v>
      </c>
      <c r="H714" s="765"/>
      <c r="I714" s="284" t="s">
        <v>180</v>
      </c>
      <c r="J714" s="285">
        <v>0.53549999999999998</v>
      </c>
      <c r="K714" s="286">
        <v>22.67</v>
      </c>
      <c r="L714" s="286">
        <v>12.13</v>
      </c>
    </row>
    <row r="715" spans="2:12" s="216" customFormat="1" ht="35">
      <c r="B715" s="214"/>
      <c r="C715" s="283" t="s">
        <v>175</v>
      </c>
      <c r="D715" s="299">
        <v>38191</v>
      </c>
      <c r="E715" s="283" t="s">
        <v>179</v>
      </c>
      <c r="F715" s="283" t="s">
        <v>305</v>
      </c>
      <c r="G715" s="765" t="s">
        <v>241</v>
      </c>
      <c r="H715" s="765"/>
      <c r="I715" s="284" t="s">
        <v>173</v>
      </c>
      <c r="J715" s="285">
        <v>1</v>
      </c>
      <c r="K715" s="286">
        <v>9.56</v>
      </c>
      <c r="L715" s="286">
        <v>9.56</v>
      </c>
    </row>
    <row r="716" spans="2:12" s="216" customFormat="1" ht="52.5">
      <c r="B716" s="214"/>
      <c r="C716" s="283" t="s">
        <v>175</v>
      </c>
      <c r="D716" s="299">
        <v>38773</v>
      </c>
      <c r="E716" s="283" t="s">
        <v>179</v>
      </c>
      <c r="F716" s="283" t="s">
        <v>513</v>
      </c>
      <c r="G716" s="765" t="s">
        <v>241</v>
      </c>
      <c r="H716" s="765"/>
      <c r="I716" s="284" t="s">
        <v>173</v>
      </c>
      <c r="J716" s="285">
        <v>1</v>
      </c>
      <c r="K716" s="286">
        <v>7.23</v>
      </c>
      <c r="L716" s="286">
        <v>7.23</v>
      </c>
    </row>
    <row r="717" spans="2:12" s="216" customFormat="1" ht="17.5">
      <c r="B717" s="214"/>
      <c r="C717" s="263"/>
      <c r="D717" s="263"/>
      <c r="E717" s="263"/>
      <c r="F717" s="263"/>
      <c r="G717" s="263" t="s">
        <v>168</v>
      </c>
      <c r="H717" s="288">
        <v>12.409999999999998</v>
      </c>
      <c r="I717" s="263" t="s">
        <v>169</v>
      </c>
      <c r="J717" s="288">
        <v>0</v>
      </c>
      <c r="K717" s="263" t="s">
        <v>170</v>
      </c>
      <c r="L717" s="288">
        <v>12.409999999999998</v>
      </c>
    </row>
    <row r="718" spans="2:12" s="216" customFormat="1" ht="18" thickBot="1">
      <c r="B718" s="214"/>
      <c r="C718" s="263"/>
      <c r="D718" s="263"/>
      <c r="E718" s="263"/>
      <c r="F718" s="263"/>
      <c r="G718" s="263" t="s">
        <v>171</v>
      </c>
      <c r="H718" s="288">
        <v>7.81</v>
      </c>
      <c r="I718" s="263"/>
      <c r="J718" s="770" t="s">
        <v>172</v>
      </c>
      <c r="K718" s="770"/>
      <c r="L718" s="288">
        <v>40.92</v>
      </c>
    </row>
    <row r="719" spans="2:12" s="216" customFormat="1" ht="18.5" thickTop="1">
      <c r="B719" s="214"/>
      <c r="C719" s="300"/>
      <c r="D719" s="300"/>
      <c r="E719" s="300"/>
      <c r="F719" s="300"/>
      <c r="G719" s="300"/>
      <c r="H719" s="300"/>
      <c r="I719" s="300"/>
      <c r="J719" s="300"/>
      <c r="K719" s="300"/>
      <c r="L719" s="300"/>
    </row>
    <row r="720" spans="2:12" s="216" customFormat="1" ht="18">
      <c r="B720" s="214"/>
      <c r="C720" s="295" t="s">
        <v>1074</v>
      </c>
      <c r="D720" s="296" t="s">
        <v>158</v>
      </c>
      <c r="E720" s="295" t="s">
        <v>159</v>
      </c>
      <c r="F720" s="295" t="s">
        <v>160</v>
      </c>
      <c r="G720" s="764" t="s">
        <v>161</v>
      </c>
      <c r="H720" s="764"/>
      <c r="I720" s="297" t="s">
        <v>162</v>
      </c>
      <c r="J720" s="296" t="s">
        <v>156</v>
      </c>
      <c r="K720" s="296" t="s">
        <v>163</v>
      </c>
      <c r="L720" s="296" t="s">
        <v>164</v>
      </c>
    </row>
    <row r="721" spans="2:12" s="216" customFormat="1" ht="54">
      <c r="B721" s="214"/>
      <c r="C721" s="276" t="s">
        <v>165</v>
      </c>
      <c r="D721" s="298">
        <v>93653</v>
      </c>
      <c r="E721" s="276" t="s">
        <v>179</v>
      </c>
      <c r="F721" s="276" t="s">
        <v>421</v>
      </c>
      <c r="G721" s="769" t="s">
        <v>279</v>
      </c>
      <c r="H721" s="769"/>
      <c r="I721" s="277" t="s">
        <v>173</v>
      </c>
      <c r="J721" s="278">
        <v>1</v>
      </c>
      <c r="K721" s="279">
        <v>12.65</v>
      </c>
      <c r="L721" s="279">
        <v>12.65</v>
      </c>
    </row>
    <row r="722" spans="2:12" s="216" customFormat="1" ht="35">
      <c r="B722" s="214"/>
      <c r="C722" s="283" t="s">
        <v>1063</v>
      </c>
      <c r="D722" s="299">
        <v>88247</v>
      </c>
      <c r="E722" s="283" t="s">
        <v>179</v>
      </c>
      <c r="F722" s="283" t="s">
        <v>280</v>
      </c>
      <c r="G722" s="765" t="s">
        <v>174</v>
      </c>
      <c r="H722" s="765"/>
      <c r="I722" s="284" t="s">
        <v>180</v>
      </c>
      <c r="J722" s="285">
        <v>3.5200000000000002E-2</v>
      </c>
      <c r="K722" s="286">
        <v>18.809999999999999</v>
      </c>
      <c r="L722" s="286">
        <v>0.66</v>
      </c>
    </row>
    <row r="723" spans="2:12" s="216" customFormat="1" ht="17.5">
      <c r="B723" s="214"/>
      <c r="C723" s="283" t="s">
        <v>1063</v>
      </c>
      <c r="D723" s="299">
        <v>88264</v>
      </c>
      <c r="E723" s="283" t="s">
        <v>179</v>
      </c>
      <c r="F723" s="283" t="s">
        <v>281</v>
      </c>
      <c r="G723" s="765" t="s">
        <v>174</v>
      </c>
      <c r="H723" s="765"/>
      <c r="I723" s="284" t="s">
        <v>180</v>
      </c>
      <c r="J723" s="285">
        <v>3.5200000000000002E-2</v>
      </c>
      <c r="K723" s="286">
        <v>22.67</v>
      </c>
      <c r="L723" s="286">
        <v>0.79</v>
      </c>
    </row>
    <row r="724" spans="2:12" s="216" customFormat="1" ht="52.5">
      <c r="B724" s="214"/>
      <c r="C724" s="283" t="s">
        <v>175</v>
      </c>
      <c r="D724" s="299">
        <v>1570</v>
      </c>
      <c r="E724" s="283" t="s">
        <v>179</v>
      </c>
      <c r="F724" s="283" t="s">
        <v>308</v>
      </c>
      <c r="G724" s="765" t="s">
        <v>241</v>
      </c>
      <c r="H724" s="765"/>
      <c r="I724" s="284" t="s">
        <v>173</v>
      </c>
      <c r="J724" s="285">
        <v>1</v>
      </c>
      <c r="K724" s="286">
        <v>1.02</v>
      </c>
      <c r="L724" s="286">
        <v>1.02</v>
      </c>
    </row>
    <row r="725" spans="2:12" s="216" customFormat="1" ht="35">
      <c r="B725" s="214"/>
      <c r="C725" s="283" t="s">
        <v>175</v>
      </c>
      <c r="D725" s="299">
        <v>34653</v>
      </c>
      <c r="E725" s="283" t="s">
        <v>179</v>
      </c>
      <c r="F725" s="283" t="s">
        <v>309</v>
      </c>
      <c r="G725" s="765" t="s">
        <v>241</v>
      </c>
      <c r="H725" s="765"/>
      <c r="I725" s="284" t="s">
        <v>173</v>
      </c>
      <c r="J725" s="285">
        <v>1</v>
      </c>
      <c r="K725" s="286">
        <v>10.18</v>
      </c>
      <c r="L725" s="286">
        <v>10.18</v>
      </c>
    </row>
    <row r="726" spans="2:12" s="216" customFormat="1" ht="17.5">
      <c r="B726" s="214"/>
      <c r="C726" s="263"/>
      <c r="D726" s="263"/>
      <c r="E726" s="263"/>
      <c r="F726" s="263"/>
      <c r="G726" s="263" t="s">
        <v>168</v>
      </c>
      <c r="H726" s="288">
        <v>1.0900000000000001</v>
      </c>
      <c r="I726" s="263" t="s">
        <v>169</v>
      </c>
      <c r="J726" s="288">
        <v>0</v>
      </c>
      <c r="K726" s="263" t="s">
        <v>170</v>
      </c>
      <c r="L726" s="288">
        <v>1.0900000000000001</v>
      </c>
    </row>
    <row r="727" spans="2:12" s="216" customFormat="1" ht="18" thickBot="1">
      <c r="B727" s="214"/>
      <c r="C727" s="263"/>
      <c r="D727" s="263"/>
      <c r="E727" s="263"/>
      <c r="F727" s="263"/>
      <c r="G727" s="263" t="s">
        <v>171</v>
      </c>
      <c r="H727" s="288">
        <v>2.98</v>
      </c>
      <c r="I727" s="263"/>
      <c r="J727" s="770" t="s">
        <v>172</v>
      </c>
      <c r="K727" s="770"/>
      <c r="L727" s="288">
        <v>15.63</v>
      </c>
    </row>
    <row r="728" spans="2:12" s="216" customFormat="1" ht="18.5" thickTop="1">
      <c r="B728" s="214"/>
      <c r="C728" s="300"/>
      <c r="D728" s="300"/>
      <c r="E728" s="300"/>
      <c r="F728" s="300"/>
      <c r="G728" s="300"/>
      <c r="H728" s="300"/>
      <c r="I728" s="300"/>
      <c r="J728" s="300"/>
      <c r="K728" s="300"/>
      <c r="L728" s="300"/>
    </row>
    <row r="729" spans="2:12" s="216" customFormat="1" ht="18">
      <c r="B729" s="214"/>
      <c r="C729" s="295" t="s">
        <v>1075</v>
      </c>
      <c r="D729" s="296" t="s">
        <v>158</v>
      </c>
      <c r="E729" s="295" t="s">
        <v>159</v>
      </c>
      <c r="F729" s="295" t="s">
        <v>160</v>
      </c>
      <c r="G729" s="764" t="s">
        <v>161</v>
      </c>
      <c r="H729" s="764"/>
      <c r="I729" s="297" t="s">
        <v>162</v>
      </c>
      <c r="J729" s="296" t="s">
        <v>156</v>
      </c>
      <c r="K729" s="296" t="s">
        <v>163</v>
      </c>
      <c r="L729" s="296" t="s">
        <v>164</v>
      </c>
    </row>
    <row r="730" spans="2:12" s="216" customFormat="1" ht="54">
      <c r="B730" s="214"/>
      <c r="C730" s="276" t="s">
        <v>165</v>
      </c>
      <c r="D730" s="298">
        <v>93661</v>
      </c>
      <c r="E730" s="276" t="s">
        <v>179</v>
      </c>
      <c r="F730" s="276" t="s">
        <v>1201</v>
      </c>
      <c r="G730" s="769" t="s">
        <v>279</v>
      </c>
      <c r="H730" s="769"/>
      <c r="I730" s="277" t="s">
        <v>173</v>
      </c>
      <c r="J730" s="278">
        <v>1</v>
      </c>
      <c r="K730" s="279">
        <v>64.36</v>
      </c>
      <c r="L730" s="279">
        <v>64.36</v>
      </c>
    </row>
    <row r="731" spans="2:12" s="216" customFormat="1" ht="35">
      <c r="B731" s="214"/>
      <c r="C731" s="283" t="s">
        <v>1063</v>
      </c>
      <c r="D731" s="299">
        <v>88247</v>
      </c>
      <c r="E731" s="283" t="s">
        <v>179</v>
      </c>
      <c r="F731" s="283" t="s">
        <v>280</v>
      </c>
      <c r="G731" s="765" t="s">
        <v>174</v>
      </c>
      <c r="H731" s="765"/>
      <c r="I731" s="284" t="s">
        <v>180</v>
      </c>
      <c r="J731" s="285">
        <v>9.5200000000000007E-2</v>
      </c>
      <c r="K731" s="286">
        <v>18.809999999999999</v>
      </c>
      <c r="L731" s="286">
        <v>1.79</v>
      </c>
    </row>
    <row r="732" spans="2:12" s="216" customFormat="1" ht="17.5">
      <c r="B732" s="214"/>
      <c r="C732" s="283" t="s">
        <v>1063</v>
      </c>
      <c r="D732" s="299">
        <v>88264</v>
      </c>
      <c r="E732" s="283" t="s">
        <v>179</v>
      </c>
      <c r="F732" s="283" t="s">
        <v>281</v>
      </c>
      <c r="G732" s="765" t="s">
        <v>174</v>
      </c>
      <c r="H732" s="765"/>
      <c r="I732" s="284" t="s">
        <v>180</v>
      </c>
      <c r="J732" s="285">
        <v>9.5200000000000007E-2</v>
      </c>
      <c r="K732" s="286">
        <v>22.67</v>
      </c>
      <c r="L732" s="286">
        <v>2.15</v>
      </c>
    </row>
    <row r="733" spans="2:12" s="216" customFormat="1" ht="52.5">
      <c r="B733" s="214"/>
      <c r="C733" s="283" t="s">
        <v>175</v>
      </c>
      <c r="D733" s="299">
        <v>1570</v>
      </c>
      <c r="E733" s="283" t="s">
        <v>179</v>
      </c>
      <c r="F733" s="283" t="s">
        <v>308</v>
      </c>
      <c r="G733" s="765" t="s">
        <v>241</v>
      </c>
      <c r="H733" s="765"/>
      <c r="I733" s="284" t="s">
        <v>173</v>
      </c>
      <c r="J733" s="285">
        <v>2</v>
      </c>
      <c r="K733" s="286">
        <v>1.02</v>
      </c>
      <c r="L733" s="286">
        <v>2.04</v>
      </c>
    </row>
    <row r="734" spans="2:12" s="216" customFormat="1" ht="17.5">
      <c r="B734" s="214"/>
      <c r="C734" s="283" t="s">
        <v>175</v>
      </c>
      <c r="D734" s="299">
        <v>34616</v>
      </c>
      <c r="E734" s="283" t="s">
        <v>179</v>
      </c>
      <c r="F734" s="283" t="s">
        <v>307</v>
      </c>
      <c r="G734" s="765" t="s">
        <v>241</v>
      </c>
      <c r="H734" s="765"/>
      <c r="I734" s="284" t="s">
        <v>173</v>
      </c>
      <c r="J734" s="285">
        <v>1</v>
      </c>
      <c r="K734" s="286">
        <v>58.38</v>
      </c>
      <c r="L734" s="286">
        <v>58.38</v>
      </c>
    </row>
    <row r="735" spans="2:12" s="216" customFormat="1" ht="17.5">
      <c r="B735" s="214"/>
      <c r="C735" s="263"/>
      <c r="D735" s="263"/>
      <c r="E735" s="263"/>
      <c r="F735" s="263"/>
      <c r="G735" s="263" t="s">
        <v>168</v>
      </c>
      <c r="H735" s="288">
        <v>2.95</v>
      </c>
      <c r="I735" s="263" t="s">
        <v>169</v>
      </c>
      <c r="J735" s="288">
        <v>0</v>
      </c>
      <c r="K735" s="263" t="s">
        <v>170</v>
      </c>
      <c r="L735" s="288">
        <v>2.95</v>
      </c>
    </row>
    <row r="736" spans="2:12" s="216" customFormat="1" ht="18" thickBot="1">
      <c r="B736" s="214"/>
      <c r="C736" s="263"/>
      <c r="D736" s="263"/>
      <c r="E736" s="263"/>
      <c r="F736" s="263"/>
      <c r="G736" s="263" t="s">
        <v>171</v>
      </c>
      <c r="H736" s="288">
        <v>15.19</v>
      </c>
      <c r="I736" s="263"/>
      <c r="J736" s="770" t="s">
        <v>172</v>
      </c>
      <c r="K736" s="770"/>
      <c r="L736" s="288">
        <v>79.55</v>
      </c>
    </row>
    <row r="737" spans="2:12" s="216" customFormat="1" ht="18.5" thickTop="1">
      <c r="B737" s="214"/>
      <c r="C737" s="300"/>
      <c r="D737" s="300"/>
      <c r="E737" s="300"/>
      <c r="F737" s="300"/>
      <c r="G737" s="300"/>
      <c r="H737" s="300"/>
      <c r="I737" s="300"/>
      <c r="J737" s="300"/>
      <c r="K737" s="300"/>
      <c r="L737" s="300"/>
    </row>
    <row r="738" spans="2:12" s="216" customFormat="1" ht="18">
      <c r="B738" s="214"/>
      <c r="C738" s="295" t="s">
        <v>1076</v>
      </c>
      <c r="D738" s="296" t="s">
        <v>158</v>
      </c>
      <c r="E738" s="295" t="s">
        <v>159</v>
      </c>
      <c r="F738" s="295" t="s">
        <v>160</v>
      </c>
      <c r="G738" s="764" t="s">
        <v>161</v>
      </c>
      <c r="H738" s="764"/>
      <c r="I738" s="297" t="s">
        <v>162</v>
      </c>
      <c r="J738" s="296" t="s">
        <v>156</v>
      </c>
      <c r="K738" s="296" t="s">
        <v>163</v>
      </c>
      <c r="L738" s="296" t="s">
        <v>164</v>
      </c>
    </row>
    <row r="739" spans="2:12" s="216" customFormat="1" ht="54">
      <c r="B739" s="214"/>
      <c r="C739" s="276" t="s">
        <v>165</v>
      </c>
      <c r="D739" s="298">
        <v>93655</v>
      </c>
      <c r="E739" s="276" t="s">
        <v>179</v>
      </c>
      <c r="F739" s="276" t="s">
        <v>1202</v>
      </c>
      <c r="G739" s="769" t="s">
        <v>279</v>
      </c>
      <c r="H739" s="769"/>
      <c r="I739" s="277" t="s">
        <v>173</v>
      </c>
      <c r="J739" s="278">
        <v>1</v>
      </c>
      <c r="K739" s="279">
        <v>14.25</v>
      </c>
      <c r="L739" s="279">
        <v>14.25</v>
      </c>
    </row>
    <row r="740" spans="2:12" s="216" customFormat="1" ht="35">
      <c r="B740" s="214"/>
      <c r="C740" s="283" t="s">
        <v>1063</v>
      </c>
      <c r="D740" s="299">
        <v>88247</v>
      </c>
      <c r="E740" s="283" t="s">
        <v>179</v>
      </c>
      <c r="F740" s="283" t="s">
        <v>280</v>
      </c>
      <c r="G740" s="765" t="s">
        <v>174</v>
      </c>
      <c r="H740" s="765"/>
      <c r="I740" s="284" t="s">
        <v>180</v>
      </c>
      <c r="J740" s="285">
        <v>6.6299999999999998E-2</v>
      </c>
      <c r="K740" s="286">
        <v>18.809999999999999</v>
      </c>
      <c r="L740" s="286">
        <v>1.24</v>
      </c>
    </row>
    <row r="741" spans="2:12" s="216" customFormat="1" ht="17.5">
      <c r="B741" s="214"/>
      <c r="C741" s="283" t="s">
        <v>1063</v>
      </c>
      <c r="D741" s="299">
        <v>88264</v>
      </c>
      <c r="E741" s="283" t="s">
        <v>179</v>
      </c>
      <c r="F741" s="283" t="s">
        <v>281</v>
      </c>
      <c r="G741" s="765" t="s">
        <v>174</v>
      </c>
      <c r="H741" s="765"/>
      <c r="I741" s="284" t="s">
        <v>180</v>
      </c>
      <c r="J741" s="285">
        <v>6.6299999999999998E-2</v>
      </c>
      <c r="K741" s="286">
        <v>22.67</v>
      </c>
      <c r="L741" s="286">
        <v>1.5</v>
      </c>
    </row>
    <row r="742" spans="2:12" s="216" customFormat="1" ht="52.5">
      <c r="B742" s="214"/>
      <c r="C742" s="283" t="s">
        <v>175</v>
      </c>
      <c r="D742" s="299">
        <v>1571</v>
      </c>
      <c r="E742" s="283" t="s">
        <v>179</v>
      </c>
      <c r="F742" s="283" t="s">
        <v>310</v>
      </c>
      <c r="G742" s="765" t="s">
        <v>241</v>
      </c>
      <c r="H742" s="765"/>
      <c r="I742" s="284" t="s">
        <v>173</v>
      </c>
      <c r="J742" s="285">
        <v>1</v>
      </c>
      <c r="K742" s="286">
        <v>1.33</v>
      </c>
      <c r="L742" s="286">
        <v>1.33</v>
      </c>
    </row>
    <row r="743" spans="2:12" s="216" customFormat="1" ht="35">
      <c r="B743" s="214"/>
      <c r="C743" s="283" t="s">
        <v>175</v>
      </c>
      <c r="D743" s="299">
        <v>34653</v>
      </c>
      <c r="E743" s="283" t="s">
        <v>179</v>
      </c>
      <c r="F743" s="283" t="s">
        <v>309</v>
      </c>
      <c r="G743" s="765" t="s">
        <v>241</v>
      </c>
      <c r="H743" s="765"/>
      <c r="I743" s="284" t="s">
        <v>173</v>
      </c>
      <c r="J743" s="285">
        <v>1</v>
      </c>
      <c r="K743" s="286">
        <v>10.18</v>
      </c>
      <c r="L743" s="286">
        <v>10.18</v>
      </c>
    </row>
    <row r="744" spans="2:12" s="216" customFormat="1" ht="17.5">
      <c r="B744" s="214"/>
      <c r="C744" s="263"/>
      <c r="D744" s="263"/>
      <c r="E744" s="263"/>
      <c r="F744" s="263"/>
      <c r="G744" s="263" t="s">
        <v>168</v>
      </c>
      <c r="H744" s="288">
        <v>2.06</v>
      </c>
      <c r="I744" s="263" t="s">
        <v>169</v>
      </c>
      <c r="J744" s="288">
        <v>0</v>
      </c>
      <c r="K744" s="263" t="s">
        <v>170</v>
      </c>
      <c r="L744" s="288">
        <v>2.06</v>
      </c>
    </row>
    <row r="745" spans="2:12" s="216" customFormat="1" ht="18" thickBot="1">
      <c r="B745" s="214"/>
      <c r="C745" s="263"/>
      <c r="D745" s="263"/>
      <c r="E745" s="263"/>
      <c r="F745" s="263"/>
      <c r="G745" s="263" t="s">
        <v>171</v>
      </c>
      <c r="H745" s="288">
        <v>3.36</v>
      </c>
      <c r="I745" s="263"/>
      <c r="J745" s="770" t="s">
        <v>172</v>
      </c>
      <c r="K745" s="770"/>
      <c r="L745" s="288">
        <v>17.61</v>
      </c>
    </row>
    <row r="746" spans="2:12" s="216" customFormat="1" ht="18.5" thickTop="1">
      <c r="B746" s="214"/>
      <c r="C746" s="300"/>
      <c r="D746" s="300"/>
      <c r="E746" s="300"/>
      <c r="F746" s="300"/>
      <c r="G746" s="300"/>
      <c r="H746" s="300"/>
      <c r="I746" s="300"/>
      <c r="J746" s="300"/>
      <c r="K746" s="300"/>
      <c r="L746" s="300"/>
    </row>
    <row r="747" spans="2:12" s="216" customFormat="1" ht="18">
      <c r="B747" s="214"/>
      <c r="C747" s="295" t="s">
        <v>1077</v>
      </c>
      <c r="D747" s="296" t="s">
        <v>158</v>
      </c>
      <c r="E747" s="295" t="s">
        <v>159</v>
      </c>
      <c r="F747" s="295" t="s">
        <v>160</v>
      </c>
      <c r="G747" s="764" t="s">
        <v>161</v>
      </c>
      <c r="H747" s="764"/>
      <c r="I747" s="297" t="s">
        <v>162</v>
      </c>
      <c r="J747" s="296" t="s">
        <v>156</v>
      </c>
      <c r="K747" s="296" t="s">
        <v>163</v>
      </c>
      <c r="L747" s="296" t="s">
        <v>164</v>
      </c>
    </row>
    <row r="748" spans="2:12" s="216" customFormat="1" ht="54">
      <c r="B748" s="214"/>
      <c r="C748" s="276" t="s">
        <v>165</v>
      </c>
      <c r="D748" s="298">
        <v>93664</v>
      </c>
      <c r="E748" s="276" t="s">
        <v>179</v>
      </c>
      <c r="F748" s="276" t="s">
        <v>1203</v>
      </c>
      <c r="G748" s="769" t="s">
        <v>279</v>
      </c>
      <c r="H748" s="769"/>
      <c r="I748" s="277" t="s">
        <v>173</v>
      </c>
      <c r="J748" s="278">
        <v>1</v>
      </c>
      <c r="K748" s="279">
        <v>69.09</v>
      </c>
      <c r="L748" s="279">
        <v>69.09</v>
      </c>
    </row>
    <row r="749" spans="2:12" s="216" customFormat="1" ht="35">
      <c r="B749" s="214"/>
      <c r="C749" s="283" t="s">
        <v>1063</v>
      </c>
      <c r="D749" s="299">
        <v>88247</v>
      </c>
      <c r="E749" s="283" t="s">
        <v>179</v>
      </c>
      <c r="F749" s="283" t="s">
        <v>280</v>
      </c>
      <c r="G749" s="765" t="s">
        <v>174</v>
      </c>
      <c r="H749" s="765"/>
      <c r="I749" s="284" t="s">
        <v>180</v>
      </c>
      <c r="J749" s="285">
        <v>0.18229999999999999</v>
      </c>
      <c r="K749" s="286">
        <v>18.809999999999999</v>
      </c>
      <c r="L749" s="286">
        <v>3.42</v>
      </c>
    </row>
    <row r="750" spans="2:12" s="216" customFormat="1" ht="17.5">
      <c r="B750" s="214"/>
      <c r="C750" s="283" t="s">
        <v>1063</v>
      </c>
      <c r="D750" s="299">
        <v>88264</v>
      </c>
      <c r="E750" s="283" t="s">
        <v>179</v>
      </c>
      <c r="F750" s="283" t="s">
        <v>281</v>
      </c>
      <c r="G750" s="765" t="s">
        <v>174</v>
      </c>
      <c r="H750" s="765"/>
      <c r="I750" s="284" t="s">
        <v>180</v>
      </c>
      <c r="J750" s="285">
        <v>0.18229999999999999</v>
      </c>
      <c r="K750" s="286">
        <v>22.67</v>
      </c>
      <c r="L750" s="286">
        <v>4.13</v>
      </c>
    </row>
    <row r="751" spans="2:12" s="216" customFormat="1" ht="52.5">
      <c r="B751" s="214"/>
      <c r="C751" s="283" t="s">
        <v>175</v>
      </c>
      <c r="D751" s="299">
        <v>1573</v>
      </c>
      <c r="E751" s="283" t="s">
        <v>179</v>
      </c>
      <c r="F751" s="283" t="s">
        <v>1222</v>
      </c>
      <c r="G751" s="765" t="s">
        <v>241</v>
      </c>
      <c r="H751" s="765"/>
      <c r="I751" s="284" t="s">
        <v>173</v>
      </c>
      <c r="J751" s="285">
        <v>2</v>
      </c>
      <c r="K751" s="286">
        <v>1.58</v>
      </c>
      <c r="L751" s="286">
        <v>3.16</v>
      </c>
    </row>
    <row r="752" spans="2:12" s="216" customFormat="1" ht="17.5">
      <c r="B752" s="214"/>
      <c r="C752" s="283" t="s">
        <v>175</v>
      </c>
      <c r="D752" s="299">
        <v>34616</v>
      </c>
      <c r="E752" s="283" t="s">
        <v>179</v>
      </c>
      <c r="F752" s="283" t="s">
        <v>307</v>
      </c>
      <c r="G752" s="765" t="s">
        <v>241</v>
      </c>
      <c r="H752" s="765"/>
      <c r="I752" s="284" t="s">
        <v>173</v>
      </c>
      <c r="J752" s="285">
        <v>1</v>
      </c>
      <c r="K752" s="286">
        <v>58.38</v>
      </c>
      <c r="L752" s="286">
        <v>58.38</v>
      </c>
    </row>
    <row r="753" spans="2:12" s="216" customFormat="1" ht="17.5">
      <c r="B753" s="214"/>
      <c r="C753" s="263"/>
      <c r="D753" s="263"/>
      <c r="E753" s="263"/>
      <c r="F753" s="263"/>
      <c r="G753" s="263" t="s">
        <v>168</v>
      </c>
      <c r="H753" s="288">
        <v>5.67</v>
      </c>
      <c r="I753" s="263" t="s">
        <v>169</v>
      </c>
      <c r="J753" s="288">
        <v>0</v>
      </c>
      <c r="K753" s="263" t="s">
        <v>170</v>
      </c>
      <c r="L753" s="288">
        <v>5.67</v>
      </c>
    </row>
    <row r="754" spans="2:12" s="216" customFormat="1" ht="18" thickBot="1">
      <c r="B754" s="214"/>
      <c r="C754" s="263"/>
      <c r="D754" s="263"/>
      <c r="E754" s="263"/>
      <c r="F754" s="263"/>
      <c r="G754" s="263" t="s">
        <v>171</v>
      </c>
      <c r="H754" s="288">
        <v>16.309999999999999</v>
      </c>
      <c r="I754" s="263"/>
      <c r="J754" s="770" t="s">
        <v>172</v>
      </c>
      <c r="K754" s="770"/>
      <c r="L754" s="288">
        <v>85.4</v>
      </c>
    </row>
    <row r="755" spans="2:12" s="216" customFormat="1" ht="18.5" thickTop="1">
      <c r="B755" s="214"/>
      <c r="C755" s="300"/>
      <c r="D755" s="300"/>
      <c r="E755" s="300"/>
      <c r="F755" s="300"/>
      <c r="G755" s="300"/>
      <c r="H755" s="300"/>
      <c r="I755" s="300"/>
      <c r="J755" s="300"/>
      <c r="K755" s="300"/>
      <c r="L755" s="300"/>
    </row>
    <row r="756" spans="2:12" s="216" customFormat="1" ht="18">
      <c r="B756" s="214"/>
      <c r="C756" s="295" t="s">
        <v>1078</v>
      </c>
      <c r="D756" s="296" t="s">
        <v>158</v>
      </c>
      <c r="E756" s="295" t="s">
        <v>159</v>
      </c>
      <c r="F756" s="295" t="s">
        <v>160</v>
      </c>
      <c r="G756" s="764" t="s">
        <v>161</v>
      </c>
      <c r="H756" s="764"/>
      <c r="I756" s="297" t="s">
        <v>162</v>
      </c>
      <c r="J756" s="296" t="s">
        <v>156</v>
      </c>
      <c r="K756" s="296" t="s">
        <v>163</v>
      </c>
      <c r="L756" s="296" t="s">
        <v>164</v>
      </c>
    </row>
    <row r="757" spans="2:12" s="216" customFormat="1" ht="54">
      <c r="B757" s="214"/>
      <c r="C757" s="276" t="s">
        <v>165</v>
      </c>
      <c r="D757" s="298" t="s">
        <v>939</v>
      </c>
      <c r="E757" s="276" t="s">
        <v>166</v>
      </c>
      <c r="F757" s="276" t="s">
        <v>889</v>
      </c>
      <c r="G757" s="769" t="s">
        <v>1024</v>
      </c>
      <c r="H757" s="769"/>
      <c r="I757" s="277" t="s">
        <v>173</v>
      </c>
      <c r="J757" s="278">
        <v>1</v>
      </c>
      <c r="K757" s="279">
        <v>167.14</v>
      </c>
      <c r="L757" s="279">
        <v>167.14</v>
      </c>
    </row>
    <row r="758" spans="2:12" s="216" customFormat="1" ht="35">
      <c r="B758" s="214"/>
      <c r="C758" s="283" t="s">
        <v>1063</v>
      </c>
      <c r="D758" s="299">
        <v>88247</v>
      </c>
      <c r="E758" s="283" t="s">
        <v>179</v>
      </c>
      <c r="F758" s="283" t="s">
        <v>280</v>
      </c>
      <c r="G758" s="765" t="s">
        <v>174</v>
      </c>
      <c r="H758" s="765"/>
      <c r="I758" s="284" t="s">
        <v>180</v>
      </c>
      <c r="J758" s="285">
        <v>0.2</v>
      </c>
      <c r="K758" s="286">
        <v>18.809999999999999</v>
      </c>
      <c r="L758" s="286">
        <v>3.76</v>
      </c>
    </row>
    <row r="759" spans="2:12" s="216" customFormat="1" ht="17.5">
      <c r="B759" s="214"/>
      <c r="C759" s="283" t="s">
        <v>1063</v>
      </c>
      <c r="D759" s="299">
        <v>88264</v>
      </c>
      <c r="E759" s="283" t="s">
        <v>179</v>
      </c>
      <c r="F759" s="283" t="s">
        <v>281</v>
      </c>
      <c r="G759" s="765" t="s">
        <v>174</v>
      </c>
      <c r="H759" s="765"/>
      <c r="I759" s="284" t="s">
        <v>180</v>
      </c>
      <c r="J759" s="285">
        <v>0.2</v>
      </c>
      <c r="K759" s="286">
        <v>22.67</v>
      </c>
      <c r="L759" s="286">
        <v>4.53</v>
      </c>
    </row>
    <row r="760" spans="2:12" s="216" customFormat="1" ht="35">
      <c r="B760" s="214"/>
      <c r="C760" s="283" t="s">
        <v>175</v>
      </c>
      <c r="D760" s="299">
        <v>39445</v>
      </c>
      <c r="E760" s="283" t="s">
        <v>179</v>
      </c>
      <c r="F760" s="283" t="s">
        <v>1025</v>
      </c>
      <c r="G760" s="765" t="s">
        <v>241</v>
      </c>
      <c r="H760" s="765"/>
      <c r="I760" s="284" t="s">
        <v>173</v>
      </c>
      <c r="J760" s="285">
        <v>1</v>
      </c>
      <c r="K760" s="286">
        <v>156.81</v>
      </c>
      <c r="L760" s="286">
        <v>156.81</v>
      </c>
    </row>
    <row r="761" spans="2:12" s="216" customFormat="1" ht="52.5">
      <c r="B761" s="214"/>
      <c r="C761" s="283" t="s">
        <v>175</v>
      </c>
      <c r="D761" s="299">
        <v>1570</v>
      </c>
      <c r="E761" s="283" t="s">
        <v>179</v>
      </c>
      <c r="F761" s="283" t="s">
        <v>308</v>
      </c>
      <c r="G761" s="765" t="s">
        <v>241</v>
      </c>
      <c r="H761" s="765"/>
      <c r="I761" s="284" t="s">
        <v>173</v>
      </c>
      <c r="J761" s="285">
        <v>2</v>
      </c>
      <c r="K761" s="286">
        <v>1.02</v>
      </c>
      <c r="L761" s="286">
        <v>2.04</v>
      </c>
    </row>
    <row r="762" spans="2:12" s="216" customFormat="1" ht="17.5">
      <c r="B762" s="214"/>
      <c r="C762" s="263"/>
      <c r="D762" s="263"/>
      <c r="E762" s="263"/>
      <c r="F762" s="263"/>
      <c r="G762" s="263" t="s">
        <v>168</v>
      </c>
      <c r="H762" s="288">
        <v>6.22</v>
      </c>
      <c r="I762" s="263" t="s">
        <v>169</v>
      </c>
      <c r="J762" s="288">
        <v>0</v>
      </c>
      <c r="K762" s="263" t="s">
        <v>170</v>
      </c>
      <c r="L762" s="288">
        <v>6.22</v>
      </c>
    </row>
    <row r="763" spans="2:12" s="216" customFormat="1" ht="18" thickBot="1">
      <c r="B763" s="214"/>
      <c r="C763" s="263"/>
      <c r="D763" s="263"/>
      <c r="E763" s="263"/>
      <c r="F763" s="263"/>
      <c r="G763" s="263" t="s">
        <v>171</v>
      </c>
      <c r="H763" s="288">
        <v>39.46</v>
      </c>
      <c r="I763" s="263"/>
      <c r="J763" s="770" t="s">
        <v>172</v>
      </c>
      <c r="K763" s="770"/>
      <c r="L763" s="288">
        <v>206.6</v>
      </c>
    </row>
    <row r="764" spans="2:12" s="216" customFormat="1" ht="18.5" thickTop="1">
      <c r="B764" s="214"/>
      <c r="C764" s="300"/>
      <c r="D764" s="300"/>
      <c r="E764" s="300"/>
      <c r="F764" s="300"/>
      <c r="G764" s="300"/>
      <c r="H764" s="300"/>
      <c r="I764" s="300"/>
      <c r="J764" s="300"/>
      <c r="K764" s="300"/>
      <c r="L764" s="300"/>
    </row>
    <row r="765" spans="2:12" s="216" customFormat="1" ht="18">
      <c r="B765" s="214"/>
      <c r="C765" s="295" t="s">
        <v>1132</v>
      </c>
      <c r="D765" s="296" t="s">
        <v>158</v>
      </c>
      <c r="E765" s="295" t="s">
        <v>159</v>
      </c>
      <c r="F765" s="295" t="s">
        <v>160</v>
      </c>
      <c r="G765" s="764" t="s">
        <v>161</v>
      </c>
      <c r="H765" s="764"/>
      <c r="I765" s="297" t="s">
        <v>162</v>
      </c>
      <c r="J765" s="296" t="s">
        <v>156</v>
      </c>
      <c r="K765" s="296" t="s">
        <v>163</v>
      </c>
      <c r="L765" s="296" t="s">
        <v>164</v>
      </c>
    </row>
    <row r="766" spans="2:12" s="216" customFormat="1" ht="54">
      <c r="B766" s="214"/>
      <c r="C766" s="276" t="s">
        <v>165</v>
      </c>
      <c r="D766" s="298" t="s">
        <v>1176</v>
      </c>
      <c r="E766" s="276" t="s">
        <v>166</v>
      </c>
      <c r="F766" s="276" t="s">
        <v>1136</v>
      </c>
      <c r="G766" s="769" t="s">
        <v>279</v>
      </c>
      <c r="H766" s="769"/>
      <c r="I766" s="277" t="s">
        <v>173</v>
      </c>
      <c r="J766" s="278">
        <v>1</v>
      </c>
      <c r="K766" s="279">
        <v>119.28</v>
      </c>
      <c r="L766" s="279">
        <v>119.28</v>
      </c>
    </row>
    <row r="767" spans="2:12" s="216" customFormat="1" ht="35">
      <c r="B767" s="214"/>
      <c r="C767" s="283" t="s">
        <v>1063</v>
      </c>
      <c r="D767" s="299">
        <v>88247</v>
      </c>
      <c r="E767" s="283" t="s">
        <v>179</v>
      </c>
      <c r="F767" s="283" t="s">
        <v>280</v>
      </c>
      <c r="G767" s="765" t="s">
        <v>174</v>
      </c>
      <c r="H767" s="765"/>
      <c r="I767" s="284" t="s">
        <v>180</v>
      </c>
      <c r="J767" s="285">
        <v>0.2</v>
      </c>
      <c r="K767" s="286">
        <v>18.809999999999999</v>
      </c>
      <c r="L767" s="286">
        <v>3.76</v>
      </c>
    </row>
    <row r="768" spans="2:12" s="216" customFormat="1" ht="17.5">
      <c r="B768" s="214"/>
      <c r="C768" s="283" t="s">
        <v>1063</v>
      </c>
      <c r="D768" s="299">
        <v>88264</v>
      </c>
      <c r="E768" s="283" t="s">
        <v>179</v>
      </c>
      <c r="F768" s="283" t="s">
        <v>281</v>
      </c>
      <c r="G768" s="765" t="s">
        <v>174</v>
      </c>
      <c r="H768" s="765"/>
      <c r="I768" s="284" t="s">
        <v>180</v>
      </c>
      <c r="J768" s="285">
        <v>0.2</v>
      </c>
      <c r="K768" s="286">
        <v>22.67</v>
      </c>
      <c r="L768" s="286">
        <v>4.53</v>
      </c>
    </row>
    <row r="769" spans="2:12" s="216" customFormat="1" ht="52.5">
      <c r="B769" s="214"/>
      <c r="C769" s="283" t="s">
        <v>175</v>
      </c>
      <c r="D769" s="299">
        <v>39467</v>
      </c>
      <c r="E769" s="283" t="s">
        <v>179</v>
      </c>
      <c r="F769" s="283" t="s">
        <v>1177</v>
      </c>
      <c r="G769" s="765" t="s">
        <v>241</v>
      </c>
      <c r="H769" s="765"/>
      <c r="I769" s="284" t="s">
        <v>173</v>
      </c>
      <c r="J769" s="285">
        <v>1</v>
      </c>
      <c r="K769" s="286">
        <v>109.66</v>
      </c>
      <c r="L769" s="286">
        <v>109.66</v>
      </c>
    </row>
    <row r="770" spans="2:12" s="216" customFormat="1" ht="52.5">
      <c r="B770" s="214"/>
      <c r="C770" s="283" t="s">
        <v>175</v>
      </c>
      <c r="D770" s="299">
        <v>1571</v>
      </c>
      <c r="E770" s="283" t="s">
        <v>179</v>
      </c>
      <c r="F770" s="283" t="s">
        <v>310</v>
      </c>
      <c r="G770" s="765" t="s">
        <v>241</v>
      </c>
      <c r="H770" s="765"/>
      <c r="I770" s="284" t="s">
        <v>173</v>
      </c>
      <c r="J770" s="285">
        <v>1</v>
      </c>
      <c r="K770" s="286">
        <v>1.33</v>
      </c>
      <c r="L770" s="286">
        <v>1.33</v>
      </c>
    </row>
    <row r="771" spans="2:12" s="216" customFormat="1" ht="17.5">
      <c r="B771" s="214"/>
      <c r="C771" s="263"/>
      <c r="D771" s="263"/>
      <c r="E771" s="263"/>
      <c r="F771" s="263"/>
      <c r="G771" s="263" t="s">
        <v>168</v>
      </c>
      <c r="H771" s="288">
        <v>6.22</v>
      </c>
      <c r="I771" s="263" t="s">
        <v>169</v>
      </c>
      <c r="J771" s="288">
        <v>0</v>
      </c>
      <c r="K771" s="263" t="s">
        <v>170</v>
      </c>
      <c r="L771" s="288">
        <v>6.22</v>
      </c>
    </row>
    <row r="772" spans="2:12" s="216" customFormat="1" ht="18" thickBot="1">
      <c r="B772" s="214"/>
      <c r="C772" s="263"/>
      <c r="D772" s="263"/>
      <c r="E772" s="263"/>
      <c r="F772" s="263"/>
      <c r="G772" s="263" t="s">
        <v>171</v>
      </c>
      <c r="H772" s="288">
        <v>28.16</v>
      </c>
      <c r="I772" s="263"/>
      <c r="J772" s="770" t="s">
        <v>172</v>
      </c>
      <c r="K772" s="770"/>
      <c r="L772" s="288">
        <v>147.44</v>
      </c>
    </row>
    <row r="773" spans="2:12" s="216" customFormat="1" ht="18.5" thickTop="1">
      <c r="B773" s="214"/>
      <c r="C773" s="300"/>
      <c r="D773" s="300"/>
      <c r="E773" s="300"/>
      <c r="F773" s="300"/>
      <c r="G773" s="300"/>
      <c r="H773" s="300"/>
      <c r="I773" s="300"/>
      <c r="J773" s="300"/>
      <c r="K773" s="300"/>
      <c r="L773" s="300"/>
    </row>
    <row r="774" spans="2:12" s="216" customFormat="1" ht="18">
      <c r="B774" s="214"/>
      <c r="C774" s="295" t="s">
        <v>1133</v>
      </c>
      <c r="D774" s="296" t="s">
        <v>158</v>
      </c>
      <c r="E774" s="295" t="s">
        <v>159</v>
      </c>
      <c r="F774" s="295" t="s">
        <v>160</v>
      </c>
      <c r="G774" s="764" t="s">
        <v>161</v>
      </c>
      <c r="H774" s="764"/>
      <c r="I774" s="297" t="s">
        <v>162</v>
      </c>
      <c r="J774" s="296" t="s">
        <v>156</v>
      </c>
      <c r="K774" s="296" t="s">
        <v>163</v>
      </c>
      <c r="L774" s="296" t="s">
        <v>164</v>
      </c>
    </row>
    <row r="775" spans="2:12" s="216" customFormat="1" ht="54">
      <c r="B775" s="214"/>
      <c r="C775" s="276" t="s">
        <v>165</v>
      </c>
      <c r="D775" s="298">
        <v>96971</v>
      </c>
      <c r="E775" s="276" t="s">
        <v>179</v>
      </c>
      <c r="F775" s="276" t="s">
        <v>205</v>
      </c>
      <c r="G775" s="769" t="s">
        <v>279</v>
      </c>
      <c r="H775" s="769"/>
      <c r="I775" s="277" t="s">
        <v>186</v>
      </c>
      <c r="J775" s="278">
        <v>1</v>
      </c>
      <c r="K775" s="279">
        <v>33.01</v>
      </c>
      <c r="L775" s="279">
        <v>33.01</v>
      </c>
    </row>
    <row r="776" spans="2:12" s="216" customFormat="1" ht="35">
      <c r="B776" s="214"/>
      <c r="C776" s="283" t="s">
        <v>1063</v>
      </c>
      <c r="D776" s="299">
        <v>88247</v>
      </c>
      <c r="E776" s="283" t="s">
        <v>179</v>
      </c>
      <c r="F776" s="283" t="s">
        <v>280</v>
      </c>
      <c r="G776" s="765" t="s">
        <v>174</v>
      </c>
      <c r="H776" s="765"/>
      <c r="I776" s="284" t="s">
        <v>180</v>
      </c>
      <c r="J776" s="285">
        <v>9.5699999999999993E-2</v>
      </c>
      <c r="K776" s="286">
        <v>18.809999999999999</v>
      </c>
      <c r="L776" s="286">
        <v>1.8</v>
      </c>
    </row>
    <row r="777" spans="2:12" s="216" customFormat="1" ht="17.5">
      <c r="B777" s="214"/>
      <c r="C777" s="283" t="s">
        <v>1063</v>
      </c>
      <c r="D777" s="299">
        <v>88264</v>
      </c>
      <c r="E777" s="283" t="s">
        <v>179</v>
      </c>
      <c r="F777" s="283" t="s">
        <v>281</v>
      </c>
      <c r="G777" s="765" t="s">
        <v>174</v>
      </c>
      <c r="H777" s="765"/>
      <c r="I777" s="284" t="s">
        <v>180</v>
      </c>
      <c r="J777" s="285">
        <v>9.5699999999999993E-2</v>
      </c>
      <c r="K777" s="286">
        <v>22.67</v>
      </c>
      <c r="L777" s="286">
        <v>2.16</v>
      </c>
    </row>
    <row r="778" spans="2:12" s="216" customFormat="1" ht="35">
      <c r="B778" s="214"/>
      <c r="C778" s="283" t="s">
        <v>1063</v>
      </c>
      <c r="D778" s="299">
        <v>98463</v>
      </c>
      <c r="E778" s="283" t="s">
        <v>179</v>
      </c>
      <c r="F778" s="283" t="s">
        <v>313</v>
      </c>
      <c r="G778" s="765" t="s">
        <v>279</v>
      </c>
      <c r="H778" s="765"/>
      <c r="I778" s="284" t="s">
        <v>173</v>
      </c>
      <c r="J778" s="285">
        <v>0.5</v>
      </c>
      <c r="K778" s="286">
        <v>22.28</v>
      </c>
      <c r="L778" s="286">
        <v>11.14</v>
      </c>
    </row>
    <row r="779" spans="2:12" s="216" customFormat="1" ht="17.5">
      <c r="B779" s="214"/>
      <c r="C779" s="283" t="s">
        <v>175</v>
      </c>
      <c r="D779" s="299">
        <v>857</v>
      </c>
      <c r="E779" s="283" t="s">
        <v>179</v>
      </c>
      <c r="F779" s="283" t="s">
        <v>314</v>
      </c>
      <c r="G779" s="765" t="s">
        <v>241</v>
      </c>
      <c r="H779" s="765"/>
      <c r="I779" s="284" t="s">
        <v>186</v>
      </c>
      <c r="J779" s="285">
        <v>1.05</v>
      </c>
      <c r="K779" s="286">
        <v>17.059999999999999</v>
      </c>
      <c r="L779" s="286">
        <v>17.91</v>
      </c>
    </row>
    <row r="780" spans="2:12" s="216" customFormat="1" ht="17.5">
      <c r="B780" s="214"/>
      <c r="C780" s="263"/>
      <c r="D780" s="263"/>
      <c r="E780" s="263"/>
      <c r="F780" s="263"/>
      <c r="G780" s="263" t="s">
        <v>168</v>
      </c>
      <c r="H780" s="288">
        <v>7.89</v>
      </c>
      <c r="I780" s="263" t="s">
        <v>169</v>
      </c>
      <c r="J780" s="288">
        <v>0</v>
      </c>
      <c r="K780" s="263" t="s">
        <v>170</v>
      </c>
      <c r="L780" s="288">
        <v>7.89</v>
      </c>
    </row>
    <row r="781" spans="2:12" s="216" customFormat="1" ht="18" thickBot="1">
      <c r="B781" s="214"/>
      <c r="C781" s="263"/>
      <c r="D781" s="263"/>
      <c r="E781" s="263"/>
      <c r="F781" s="263"/>
      <c r="G781" s="263" t="s">
        <v>171</v>
      </c>
      <c r="H781" s="288">
        <v>7.79</v>
      </c>
      <c r="I781" s="263"/>
      <c r="J781" s="770" t="s">
        <v>172</v>
      </c>
      <c r="K781" s="770"/>
      <c r="L781" s="288">
        <v>40.799999999999997</v>
      </c>
    </row>
    <row r="782" spans="2:12" s="216" customFormat="1" ht="18.5" thickTop="1">
      <c r="B782" s="214"/>
      <c r="C782" s="300"/>
      <c r="D782" s="300"/>
      <c r="E782" s="300"/>
      <c r="F782" s="300"/>
      <c r="G782" s="300"/>
      <c r="H782" s="300"/>
      <c r="I782" s="300"/>
      <c r="J782" s="300"/>
      <c r="K782" s="300"/>
      <c r="L782" s="300"/>
    </row>
    <row r="783" spans="2:12" s="216" customFormat="1" ht="18">
      <c r="B783" s="214"/>
      <c r="C783" s="295" t="s">
        <v>1134</v>
      </c>
      <c r="D783" s="296" t="s">
        <v>158</v>
      </c>
      <c r="E783" s="295" t="s">
        <v>159</v>
      </c>
      <c r="F783" s="295" t="s">
        <v>160</v>
      </c>
      <c r="G783" s="764" t="s">
        <v>161</v>
      </c>
      <c r="H783" s="764"/>
      <c r="I783" s="297" t="s">
        <v>162</v>
      </c>
      <c r="J783" s="296" t="s">
        <v>156</v>
      </c>
      <c r="K783" s="296" t="s">
        <v>163</v>
      </c>
      <c r="L783" s="296" t="s">
        <v>164</v>
      </c>
    </row>
    <row r="784" spans="2:12" s="216" customFormat="1" ht="36">
      <c r="B784" s="214"/>
      <c r="C784" s="276" t="s">
        <v>165</v>
      </c>
      <c r="D784" s="298">
        <v>96986</v>
      </c>
      <c r="E784" s="276" t="s">
        <v>179</v>
      </c>
      <c r="F784" s="276" t="s">
        <v>204</v>
      </c>
      <c r="G784" s="769" t="s">
        <v>279</v>
      </c>
      <c r="H784" s="769"/>
      <c r="I784" s="277" t="s">
        <v>173</v>
      </c>
      <c r="J784" s="278">
        <v>1</v>
      </c>
      <c r="K784" s="279">
        <v>118.86</v>
      </c>
      <c r="L784" s="279">
        <v>118.86</v>
      </c>
    </row>
    <row r="785" spans="2:12" s="216" customFormat="1" ht="35">
      <c r="B785" s="214"/>
      <c r="C785" s="283" t="s">
        <v>1063</v>
      </c>
      <c r="D785" s="299">
        <v>88247</v>
      </c>
      <c r="E785" s="283" t="s">
        <v>179</v>
      </c>
      <c r="F785" s="283" t="s">
        <v>280</v>
      </c>
      <c r="G785" s="765" t="s">
        <v>174</v>
      </c>
      <c r="H785" s="765"/>
      <c r="I785" s="284" t="s">
        <v>180</v>
      </c>
      <c r="J785" s="285">
        <v>0.39550000000000002</v>
      </c>
      <c r="K785" s="286">
        <v>18.809999999999999</v>
      </c>
      <c r="L785" s="286">
        <v>7.43</v>
      </c>
    </row>
    <row r="786" spans="2:12" s="216" customFormat="1" ht="17.5">
      <c r="B786" s="214"/>
      <c r="C786" s="283" t="s">
        <v>1063</v>
      </c>
      <c r="D786" s="299">
        <v>88264</v>
      </c>
      <c r="E786" s="283" t="s">
        <v>179</v>
      </c>
      <c r="F786" s="283" t="s">
        <v>281</v>
      </c>
      <c r="G786" s="765" t="s">
        <v>174</v>
      </c>
      <c r="H786" s="765"/>
      <c r="I786" s="284" t="s">
        <v>180</v>
      </c>
      <c r="J786" s="285">
        <v>0.39550000000000002</v>
      </c>
      <c r="K786" s="286">
        <v>22.67</v>
      </c>
      <c r="L786" s="286">
        <v>8.9600000000000009</v>
      </c>
    </row>
    <row r="787" spans="2:12" s="216" customFormat="1" ht="52.5">
      <c r="B787" s="214"/>
      <c r="C787" s="283" t="s">
        <v>175</v>
      </c>
      <c r="D787" s="299">
        <v>3378</v>
      </c>
      <c r="E787" s="283" t="s">
        <v>179</v>
      </c>
      <c r="F787" s="283" t="s">
        <v>312</v>
      </c>
      <c r="G787" s="765" t="s">
        <v>241</v>
      </c>
      <c r="H787" s="765"/>
      <c r="I787" s="284" t="s">
        <v>173</v>
      </c>
      <c r="J787" s="285">
        <v>1</v>
      </c>
      <c r="K787" s="286">
        <v>102.47</v>
      </c>
      <c r="L787" s="286">
        <v>102.47</v>
      </c>
    </row>
    <row r="788" spans="2:12" s="216" customFormat="1" ht="17.5">
      <c r="B788" s="214"/>
      <c r="C788" s="263"/>
      <c r="D788" s="263"/>
      <c r="E788" s="263"/>
      <c r="F788" s="263"/>
      <c r="G788" s="263" t="s">
        <v>168</v>
      </c>
      <c r="H788" s="288">
        <v>12.31</v>
      </c>
      <c r="I788" s="263" t="s">
        <v>169</v>
      </c>
      <c r="J788" s="288">
        <v>0</v>
      </c>
      <c r="K788" s="263" t="s">
        <v>170</v>
      </c>
      <c r="L788" s="288">
        <v>12.31</v>
      </c>
    </row>
    <row r="789" spans="2:12" s="216" customFormat="1" ht="18" thickBot="1">
      <c r="B789" s="214"/>
      <c r="C789" s="263"/>
      <c r="D789" s="263"/>
      <c r="E789" s="263"/>
      <c r="F789" s="263"/>
      <c r="G789" s="263" t="s">
        <v>171</v>
      </c>
      <c r="H789" s="288">
        <v>28.06</v>
      </c>
      <c r="I789" s="263"/>
      <c r="J789" s="770" t="s">
        <v>172</v>
      </c>
      <c r="K789" s="770"/>
      <c r="L789" s="288">
        <v>146.91999999999999</v>
      </c>
    </row>
    <row r="790" spans="2:12" s="216" customFormat="1" ht="18.5" thickTop="1">
      <c r="B790" s="214"/>
      <c r="C790" s="300"/>
      <c r="D790" s="300"/>
      <c r="E790" s="300"/>
      <c r="F790" s="300"/>
      <c r="G790" s="300"/>
      <c r="H790" s="300"/>
      <c r="I790" s="300"/>
      <c r="J790" s="300"/>
      <c r="K790" s="300"/>
      <c r="L790" s="300"/>
    </row>
    <row r="791" spans="2:12" s="216" customFormat="1" ht="18">
      <c r="B791" s="214"/>
      <c r="C791" s="295" t="s">
        <v>1135</v>
      </c>
      <c r="D791" s="296" t="s">
        <v>158</v>
      </c>
      <c r="E791" s="295" t="s">
        <v>159</v>
      </c>
      <c r="F791" s="295" t="s">
        <v>160</v>
      </c>
      <c r="G791" s="764" t="s">
        <v>161</v>
      </c>
      <c r="H791" s="764"/>
      <c r="I791" s="297" t="s">
        <v>162</v>
      </c>
      <c r="J791" s="296" t="s">
        <v>156</v>
      </c>
      <c r="K791" s="296" t="s">
        <v>163</v>
      </c>
      <c r="L791" s="296" t="s">
        <v>164</v>
      </c>
    </row>
    <row r="792" spans="2:12" s="216" customFormat="1" ht="90">
      <c r="B792" s="214"/>
      <c r="C792" s="276" t="s">
        <v>165</v>
      </c>
      <c r="D792" s="298">
        <v>101883</v>
      </c>
      <c r="E792" s="276" t="s">
        <v>179</v>
      </c>
      <c r="F792" s="276" t="s">
        <v>1204</v>
      </c>
      <c r="G792" s="769" t="s">
        <v>279</v>
      </c>
      <c r="H792" s="769"/>
      <c r="I792" s="277" t="s">
        <v>173</v>
      </c>
      <c r="J792" s="278">
        <v>1</v>
      </c>
      <c r="K792" s="279">
        <v>555.33000000000004</v>
      </c>
      <c r="L792" s="279">
        <v>555.33000000000004</v>
      </c>
    </row>
    <row r="793" spans="2:12" s="216" customFormat="1" ht="87.5">
      <c r="B793" s="214"/>
      <c r="C793" s="283" t="s">
        <v>1063</v>
      </c>
      <c r="D793" s="299">
        <v>87367</v>
      </c>
      <c r="E793" s="283" t="s">
        <v>179</v>
      </c>
      <c r="F793" s="283" t="s">
        <v>1026</v>
      </c>
      <c r="G793" s="765" t="s">
        <v>174</v>
      </c>
      <c r="H793" s="765"/>
      <c r="I793" s="284" t="s">
        <v>187</v>
      </c>
      <c r="J793" s="285">
        <v>1.34E-2</v>
      </c>
      <c r="K793" s="286">
        <v>688.27</v>
      </c>
      <c r="L793" s="286">
        <v>9.2200000000000006</v>
      </c>
    </row>
    <row r="794" spans="2:12" s="216" customFormat="1" ht="35">
      <c r="B794" s="214"/>
      <c r="C794" s="283" t="s">
        <v>1063</v>
      </c>
      <c r="D794" s="299">
        <v>88247</v>
      </c>
      <c r="E794" s="283" t="s">
        <v>179</v>
      </c>
      <c r="F794" s="283" t="s">
        <v>280</v>
      </c>
      <c r="G794" s="765" t="s">
        <v>174</v>
      </c>
      <c r="H794" s="765"/>
      <c r="I794" s="284" t="s">
        <v>180</v>
      </c>
      <c r="J794" s="285">
        <v>0.53349999999999997</v>
      </c>
      <c r="K794" s="286">
        <v>18.809999999999999</v>
      </c>
      <c r="L794" s="286">
        <v>10.029999999999999</v>
      </c>
    </row>
    <row r="795" spans="2:12" s="216" customFormat="1" ht="17.5">
      <c r="B795" s="214"/>
      <c r="C795" s="283" t="s">
        <v>1063</v>
      </c>
      <c r="D795" s="299">
        <v>88264</v>
      </c>
      <c r="E795" s="283" t="s">
        <v>179</v>
      </c>
      <c r="F795" s="283" t="s">
        <v>281</v>
      </c>
      <c r="G795" s="765" t="s">
        <v>174</v>
      </c>
      <c r="H795" s="765"/>
      <c r="I795" s="284" t="s">
        <v>180</v>
      </c>
      <c r="J795" s="285">
        <v>0.53349999999999997</v>
      </c>
      <c r="K795" s="286">
        <v>22.67</v>
      </c>
      <c r="L795" s="286">
        <v>12.09</v>
      </c>
    </row>
    <row r="796" spans="2:12" s="216" customFormat="1" ht="70">
      <c r="B796" s="214"/>
      <c r="C796" s="283" t="s">
        <v>175</v>
      </c>
      <c r="D796" s="299">
        <v>13395</v>
      </c>
      <c r="E796" s="283" t="s">
        <v>179</v>
      </c>
      <c r="F796" s="283" t="s">
        <v>1223</v>
      </c>
      <c r="G796" s="765" t="s">
        <v>241</v>
      </c>
      <c r="H796" s="765"/>
      <c r="I796" s="284" t="s">
        <v>173</v>
      </c>
      <c r="J796" s="285">
        <v>1</v>
      </c>
      <c r="K796" s="286">
        <v>523.99</v>
      </c>
      <c r="L796" s="286">
        <v>523.99</v>
      </c>
    </row>
    <row r="797" spans="2:12" s="216" customFormat="1" ht="17.5">
      <c r="B797" s="214"/>
      <c r="C797" s="263"/>
      <c r="D797" s="263"/>
      <c r="E797" s="263"/>
      <c r="F797" s="263"/>
      <c r="G797" s="263" t="s">
        <v>168</v>
      </c>
      <c r="H797" s="288">
        <v>18.46</v>
      </c>
      <c r="I797" s="263" t="s">
        <v>169</v>
      </c>
      <c r="J797" s="288">
        <v>0</v>
      </c>
      <c r="K797" s="263" t="s">
        <v>170</v>
      </c>
      <c r="L797" s="288">
        <v>18.46</v>
      </c>
    </row>
    <row r="798" spans="2:12" s="216" customFormat="1" ht="18" thickBot="1">
      <c r="B798" s="214"/>
      <c r="C798" s="263"/>
      <c r="D798" s="263"/>
      <c r="E798" s="263"/>
      <c r="F798" s="263"/>
      <c r="G798" s="263" t="s">
        <v>171</v>
      </c>
      <c r="H798" s="288">
        <v>131.11000000000001</v>
      </c>
      <c r="I798" s="263"/>
      <c r="J798" s="770" t="s">
        <v>172</v>
      </c>
      <c r="K798" s="770"/>
      <c r="L798" s="288">
        <v>686.44</v>
      </c>
    </row>
    <row r="799" spans="2:12" s="216" customFormat="1" ht="18.5" thickTop="1">
      <c r="B799" s="214"/>
      <c r="C799" s="300"/>
      <c r="D799" s="300"/>
      <c r="E799" s="300"/>
      <c r="F799" s="300"/>
      <c r="G799" s="300"/>
      <c r="H799" s="300"/>
      <c r="I799" s="300"/>
      <c r="J799" s="300"/>
      <c r="K799" s="300"/>
      <c r="L799" s="300"/>
    </row>
    <row r="800" spans="2:12" s="216" customFormat="1" ht="18">
      <c r="B800" s="214"/>
      <c r="C800" s="295" t="s">
        <v>1137</v>
      </c>
      <c r="D800" s="296" t="s">
        <v>158</v>
      </c>
      <c r="E800" s="295" t="s">
        <v>159</v>
      </c>
      <c r="F800" s="295" t="s">
        <v>160</v>
      </c>
      <c r="G800" s="764" t="s">
        <v>161</v>
      </c>
      <c r="H800" s="764"/>
      <c r="I800" s="297" t="s">
        <v>162</v>
      </c>
      <c r="J800" s="296" t="s">
        <v>156</v>
      </c>
      <c r="K800" s="296" t="s">
        <v>163</v>
      </c>
      <c r="L800" s="296" t="s">
        <v>164</v>
      </c>
    </row>
    <row r="801" spans="2:12" s="216" customFormat="1" ht="54">
      <c r="B801" s="214"/>
      <c r="C801" s="276" t="s">
        <v>165</v>
      </c>
      <c r="D801" s="298" t="s">
        <v>1205</v>
      </c>
      <c r="E801" s="276" t="s">
        <v>166</v>
      </c>
      <c r="F801" s="276" t="s">
        <v>1206</v>
      </c>
      <c r="G801" s="769" t="s">
        <v>279</v>
      </c>
      <c r="H801" s="769"/>
      <c r="I801" s="277" t="s">
        <v>173</v>
      </c>
      <c r="J801" s="278">
        <v>1</v>
      </c>
      <c r="K801" s="279">
        <v>2266.87</v>
      </c>
      <c r="L801" s="279">
        <v>2266.87</v>
      </c>
    </row>
    <row r="802" spans="2:12" s="216" customFormat="1" ht="35">
      <c r="B802" s="214"/>
      <c r="C802" s="283" t="s">
        <v>1063</v>
      </c>
      <c r="D802" s="299">
        <v>88247</v>
      </c>
      <c r="E802" s="283" t="s">
        <v>179</v>
      </c>
      <c r="F802" s="283" t="s">
        <v>280</v>
      </c>
      <c r="G802" s="765" t="s">
        <v>174</v>
      </c>
      <c r="H802" s="765"/>
      <c r="I802" s="284" t="s">
        <v>180</v>
      </c>
      <c r="J802" s="285">
        <v>0.38969999999999999</v>
      </c>
      <c r="K802" s="286">
        <v>18.809999999999999</v>
      </c>
      <c r="L802" s="286">
        <v>7.33</v>
      </c>
    </row>
    <row r="803" spans="2:12" s="216" customFormat="1" ht="17.5">
      <c r="B803" s="214"/>
      <c r="C803" s="283" t="s">
        <v>1063</v>
      </c>
      <c r="D803" s="299">
        <v>88264</v>
      </c>
      <c r="E803" s="283" t="s">
        <v>179</v>
      </c>
      <c r="F803" s="283" t="s">
        <v>281</v>
      </c>
      <c r="G803" s="765" t="s">
        <v>174</v>
      </c>
      <c r="H803" s="765"/>
      <c r="I803" s="284" t="s">
        <v>180</v>
      </c>
      <c r="J803" s="285">
        <v>3.5078</v>
      </c>
      <c r="K803" s="286">
        <v>22.67</v>
      </c>
      <c r="L803" s="286">
        <v>79.52</v>
      </c>
    </row>
    <row r="804" spans="2:12" s="216" customFormat="1" ht="70">
      <c r="B804" s="214"/>
      <c r="C804" s="283" t="s">
        <v>1063</v>
      </c>
      <c r="D804" s="299">
        <v>91873</v>
      </c>
      <c r="E804" s="283" t="s">
        <v>179</v>
      </c>
      <c r="F804" s="283" t="s">
        <v>1178</v>
      </c>
      <c r="G804" s="765" t="s">
        <v>279</v>
      </c>
      <c r="H804" s="765"/>
      <c r="I804" s="284" t="s">
        <v>186</v>
      </c>
      <c r="J804" s="285">
        <v>6.05</v>
      </c>
      <c r="K804" s="286">
        <v>20.45</v>
      </c>
      <c r="L804" s="286">
        <v>123.72</v>
      </c>
    </row>
    <row r="805" spans="2:12" s="216" customFormat="1" ht="70">
      <c r="B805" s="214"/>
      <c r="C805" s="283" t="s">
        <v>1063</v>
      </c>
      <c r="D805" s="299">
        <v>91886</v>
      </c>
      <c r="E805" s="283" t="s">
        <v>179</v>
      </c>
      <c r="F805" s="283" t="s">
        <v>1179</v>
      </c>
      <c r="G805" s="765" t="s">
        <v>279</v>
      </c>
      <c r="H805" s="765"/>
      <c r="I805" s="284" t="s">
        <v>173</v>
      </c>
      <c r="J805" s="285">
        <v>1</v>
      </c>
      <c r="K805" s="286">
        <v>12.97</v>
      </c>
      <c r="L805" s="286">
        <v>12.97</v>
      </c>
    </row>
    <row r="806" spans="2:12" s="216" customFormat="1" ht="70">
      <c r="B806" s="214"/>
      <c r="C806" s="283" t="s">
        <v>1063</v>
      </c>
      <c r="D806" s="299">
        <v>91920</v>
      </c>
      <c r="E806" s="283" t="s">
        <v>179</v>
      </c>
      <c r="F806" s="283" t="s">
        <v>1180</v>
      </c>
      <c r="G806" s="765" t="s">
        <v>279</v>
      </c>
      <c r="H806" s="765"/>
      <c r="I806" s="284" t="s">
        <v>173</v>
      </c>
      <c r="J806" s="285">
        <v>1</v>
      </c>
      <c r="K806" s="286">
        <v>20.32</v>
      </c>
      <c r="L806" s="286">
        <v>20.32</v>
      </c>
    </row>
    <row r="807" spans="2:12" s="216" customFormat="1" ht="70">
      <c r="B807" s="214"/>
      <c r="C807" s="283" t="s">
        <v>1063</v>
      </c>
      <c r="D807" s="299">
        <v>91922</v>
      </c>
      <c r="E807" s="283" t="s">
        <v>179</v>
      </c>
      <c r="F807" s="283" t="s">
        <v>1181</v>
      </c>
      <c r="G807" s="765" t="s">
        <v>279</v>
      </c>
      <c r="H807" s="765"/>
      <c r="I807" s="284" t="s">
        <v>173</v>
      </c>
      <c r="J807" s="285">
        <v>1</v>
      </c>
      <c r="K807" s="286">
        <v>22.69</v>
      </c>
      <c r="L807" s="286">
        <v>22.69</v>
      </c>
    </row>
    <row r="808" spans="2:12" s="216" customFormat="1" ht="52.5">
      <c r="B808" s="214"/>
      <c r="C808" s="283" t="s">
        <v>1063</v>
      </c>
      <c r="D808" s="299">
        <v>96977</v>
      </c>
      <c r="E808" s="283" t="s">
        <v>179</v>
      </c>
      <c r="F808" s="283" t="s">
        <v>289</v>
      </c>
      <c r="G808" s="765" t="s">
        <v>279</v>
      </c>
      <c r="H808" s="765"/>
      <c r="I808" s="284" t="s">
        <v>186</v>
      </c>
      <c r="J808" s="285">
        <v>1.95</v>
      </c>
      <c r="K808" s="286">
        <v>57.51</v>
      </c>
      <c r="L808" s="286">
        <v>112.14</v>
      </c>
    </row>
    <row r="809" spans="2:12" s="216" customFormat="1" ht="35">
      <c r="B809" s="214"/>
      <c r="C809" s="283" t="s">
        <v>1063</v>
      </c>
      <c r="D809" s="299">
        <v>96986</v>
      </c>
      <c r="E809" s="283" t="s">
        <v>179</v>
      </c>
      <c r="F809" s="283" t="s">
        <v>204</v>
      </c>
      <c r="G809" s="765" t="s">
        <v>279</v>
      </c>
      <c r="H809" s="765"/>
      <c r="I809" s="284" t="s">
        <v>173</v>
      </c>
      <c r="J809" s="285">
        <v>1</v>
      </c>
      <c r="K809" s="286">
        <v>118.86</v>
      </c>
      <c r="L809" s="286">
        <v>118.86</v>
      </c>
    </row>
    <row r="810" spans="2:12" s="216" customFormat="1" ht="52.5">
      <c r="B810" s="214"/>
      <c r="C810" s="283" t="s">
        <v>1063</v>
      </c>
      <c r="D810" s="299">
        <v>92981</v>
      </c>
      <c r="E810" s="283" t="s">
        <v>179</v>
      </c>
      <c r="F810" s="283" t="s">
        <v>1080</v>
      </c>
      <c r="G810" s="765" t="s">
        <v>279</v>
      </c>
      <c r="H810" s="765"/>
      <c r="I810" s="284" t="s">
        <v>186</v>
      </c>
      <c r="J810" s="285">
        <v>22.22</v>
      </c>
      <c r="K810" s="286">
        <v>15.04</v>
      </c>
      <c r="L810" s="286">
        <v>334.18</v>
      </c>
    </row>
    <row r="811" spans="2:12" s="216" customFormat="1" ht="52.5">
      <c r="B811" s="214"/>
      <c r="C811" s="283" t="s">
        <v>1063</v>
      </c>
      <c r="D811" s="299">
        <v>93665</v>
      </c>
      <c r="E811" s="283" t="s">
        <v>179</v>
      </c>
      <c r="F811" s="283" t="s">
        <v>1224</v>
      </c>
      <c r="G811" s="765" t="s">
        <v>279</v>
      </c>
      <c r="H811" s="765"/>
      <c r="I811" s="284" t="s">
        <v>173</v>
      </c>
      <c r="J811" s="285">
        <v>1</v>
      </c>
      <c r="K811" s="286">
        <v>72.11</v>
      </c>
      <c r="L811" s="286">
        <v>72.11</v>
      </c>
    </row>
    <row r="812" spans="2:12" s="216" customFormat="1" ht="52.5">
      <c r="B812" s="214"/>
      <c r="C812" s="283" t="s">
        <v>175</v>
      </c>
      <c r="D812" s="299">
        <v>1094</v>
      </c>
      <c r="E812" s="283" t="s">
        <v>179</v>
      </c>
      <c r="F812" s="283" t="s">
        <v>292</v>
      </c>
      <c r="G812" s="765" t="s">
        <v>241</v>
      </c>
      <c r="H812" s="765"/>
      <c r="I812" s="284" t="s">
        <v>173</v>
      </c>
      <c r="J812" s="285">
        <v>1</v>
      </c>
      <c r="K812" s="286">
        <v>35.950000000000003</v>
      </c>
      <c r="L812" s="286">
        <v>35.950000000000003</v>
      </c>
    </row>
    <row r="813" spans="2:12" s="216" customFormat="1" ht="52.5">
      <c r="B813" s="214"/>
      <c r="C813" s="283" t="s">
        <v>175</v>
      </c>
      <c r="D813" s="299">
        <v>3398</v>
      </c>
      <c r="E813" s="283" t="s">
        <v>179</v>
      </c>
      <c r="F813" s="283" t="s">
        <v>293</v>
      </c>
      <c r="G813" s="765" t="s">
        <v>241</v>
      </c>
      <c r="H813" s="765"/>
      <c r="I813" s="284" t="s">
        <v>173</v>
      </c>
      <c r="J813" s="285">
        <v>1</v>
      </c>
      <c r="K813" s="286">
        <v>5.41</v>
      </c>
      <c r="L813" s="286">
        <v>5.41</v>
      </c>
    </row>
    <row r="814" spans="2:12" s="216" customFormat="1" ht="52.5">
      <c r="B814" s="214"/>
      <c r="C814" s="283" t="s">
        <v>175</v>
      </c>
      <c r="D814" s="299">
        <v>4346</v>
      </c>
      <c r="E814" s="283" t="s">
        <v>179</v>
      </c>
      <c r="F814" s="283" t="s">
        <v>294</v>
      </c>
      <c r="G814" s="765" t="s">
        <v>241</v>
      </c>
      <c r="H814" s="765"/>
      <c r="I814" s="284" t="s">
        <v>173</v>
      </c>
      <c r="J814" s="285">
        <v>3</v>
      </c>
      <c r="K814" s="286">
        <v>10.82</v>
      </c>
      <c r="L814" s="286">
        <v>32.46</v>
      </c>
    </row>
    <row r="815" spans="2:12" s="216" customFormat="1" ht="70">
      <c r="B815" s="214"/>
      <c r="C815" s="283" t="s">
        <v>175</v>
      </c>
      <c r="D815" s="299">
        <v>11267</v>
      </c>
      <c r="E815" s="283" t="s">
        <v>179</v>
      </c>
      <c r="F815" s="283" t="s">
        <v>295</v>
      </c>
      <c r="G815" s="765" t="s">
        <v>241</v>
      </c>
      <c r="H815" s="765"/>
      <c r="I815" s="284" t="s">
        <v>173</v>
      </c>
      <c r="J815" s="285">
        <v>2</v>
      </c>
      <c r="K815" s="286">
        <v>1.56</v>
      </c>
      <c r="L815" s="286">
        <v>3.12</v>
      </c>
    </row>
    <row r="816" spans="2:12" s="216" customFormat="1" ht="35">
      <c r="B816" s="214"/>
      <c r="C816" s="283" t="s">
        <v>175</v>
      </c>
      <c r="D816" s="299">
        <v>11864</v>
      </c>
      <c r="E816" s="283" t="s">
        <v>179</v>
      </c>
      <c r="F816" s="283" t="s">
        <v>296</v>
      </c>
      <c r="G816" s="765" t="s">
        <v>241</v>
      </c>
      <c r="H816" s="765"/>
      <c r="I816" s="284" t="s">
        <v>173</v>
      </c>
      <c r="J816" s="285">
        <v>1</v>
      </c>
      <c r="K816" s="286">
        <v>32.9</v>
      </c>
      <c r="L816" s="286">
        <v>32.9</v>
      </c>
    </row>
    <row r="817" spans="2:12" s="216" customFormat="1" ht="52.5">
      <c r="B817" s="214"/>
      <c r="C817" s="283" t="s">
        <v>175</v>
      </c>
      <c r="D817" s="299">
        <v>11950</v>
      </c>
      <c r="E817" s="283" t="s">
        <v>179</v>
      </c>
      <c r="F817" s="283" t="s">
        <v>266</v>
      </c>
      <c r="G817" s="765" t="s">
        <v>241</v>
      </c>
      <c r="H817" s="765"/>
      <c r="I817" s="284" t="s">
        <v>173</v>
      </c>
      <c r="J817" s="285">
        <v>4</v>
      </c>
      <c r="K817" s="286">
        <v>0.22</v>
      </c>
      <c r="L817" s="286">
        <v>0.88</v>
      </c>
    </row>
    <row r="818" spans="2:12" s="216" customFormat="1" ht="35">
      <c r="B818" s="214"/>
      <c r="C818" s="283" t="s">
        <v>175</v>
      </c>
      <c r="D818" s="299">
        <v>14153</v>
      </c>
      <c r="E818" s="283" t="s">
        <v>179</v>
      </c>
      <c r="F818" s="283" t="s">
        <v>297</v>
      </c>
      <c r="G818" s="765" t="s">
        <v>241</v>
      </c>
      <c r="H818" s="765"/>
      <c r="I818" s="284" t="s">
        <v>173</v>
      </c>
      <c r="J818" s="285">
        <v>0.06</v>
      </c>
      <c r="K818" s="286">
        <v>55.49</v>
      </c>
      <c r="L818" s="286">
        <v>3.32</v>
      </c>
    </row>
    <row r="819" spans="2:12" s="216" customFormat="1" ht="52.5">
      <c r="B819" s="214"/>
      <c r="C819" s="283" t="s">
        <v>175</v>
      </c>
      <c r="D819" s="299">
        <v>34643</v>
      </c>
      <c r="E819" s="283" t="s">
        <v>179</v>
      </c>
      <c r="F819" s="283" t="s">
        <v>298</v>
      </c>
      <c r="G819" s="765" t="s">
        <v>241</v>
      </c>
      <c r="H819" s="765"/>
      <c r="I819" s="284" t="s">
        <v>173</v>
      </c>
      <c r="J819" s="285">
        <v>1</v>
      </c>
      <c r="K819" s="286">
        <v>45.69</v>
      </c>
      <c r="L819" s="286">
        <v>45.69</v>
      </c>
    </row>
    <row r="820" spans="2:12" s="216" customFormat="1" ht="70">
      <c r="B820" s="214"/>
      <c r="C820" s="283" t="s">
        <v>175</v>
      </c>
      <c r="D820" s="299">
        <v>39809</v>
      </c>
      <c r="E820" s="283" t="s">
        <v>179</v>
      </c>
      <c r="F820" s="283" t="s">
        <v>299</v>
      </c>
      <c r="G820" s="765" t="s">
        <v>241</v>
      </c>
      <c r="H820" s="765"/>
      <c r="I820" s="284" t="s">
        <v>173</v>
      </c>
      <c r="J820" s="285">
        <v>1</v>
      </c>
      <c r="K820" s="286">
        <v>236.81</v>
      </c>
      <c r="L820" s="286">
        <v>236.81</v>
      </c>
    </row>
    <row r="821" spans="2:12" s="216" customFormat="1" ht="17.5">
      <c r="B821" s="214"/>
      <c r="C821" s="283" t="s">
        <v>175</v>
      </c>
      <c r="D821" s="299">
        <v>39996</v>
      </c>
      <c r="E821" s="283" t="s">
        <v>179</v>
      </c>
      <c r="F821" s="283" t="s">
        <v>1081</v>
      </c>
      <c r="G821" s="765" t="s">
        <v>241</v>
      </c>
      <c r="H821" s="765"/>
      <c r="I821" s="284" t="s">
        <v>186</v>
      </c>
      <c r="J821" s="285">
        <v>0.16639999999999999</v>
      </c>
      <c r="K821" s="286">
        <v>3.97</v>
      </c>
      <c r="L821" s="286">
        <v>0.66</v>
      </c>
    </row>
    <row r="822" spans="2:12" s="216" customFormat="1" ht="17.5">
      <c r="B822" s="214"/>
      <c r="C822" s="283" t="s">
        <v>175</v>
      </c>
      <c r="D822" s="299">
        <v>39997</v>
      </c>
      <c r="E822" s="283" t="s">
        <v>179</v>
      </c>
      <c r="F822" s="283" t="s">
        <v>300</v>
      </c>
      <c r="G822" s="765" t="s">
        <v>241</v>
      </c>
      <c r="H822" s="765"/>
      <c r="I822" s="284" t="s">
        <v>173</v>
      </c>
      <c r="J822" s="285">
        <v>2</v>
      </c>
      <c r="K822" s="286">
        <v>0.32</v>
      </c>
      <c r="L822" s="286">
        <v>0.64</v>
      </c>
    </row>
    <row r="823" spans="2:12" s="216" customFormat="1" ht="52.5">
      <c r="B823" s="214"/>
      <c r="C823" s="283" t="s">
        <v>175</v>
      </c>
      <c r="D823" s="299">
        <v>21016</v>
      </c>
      <c r="E823" s="283" t="s">
        <v>179</v>
      </c>
      <c r="F823" s="283" t="s">
        <v>301</v>
      </c>
      <c r="G823" s="765" t="s">
        <v>241</v>
      </c>
      <c r="H823" s="765"/>
      <c r="I823" s="284" t="s">
        <v>186</v>
      </c>
      <c r="J823" s="285">
        <v>5.5</v>
      </c>
      <c r="K823" s="286">
        <v>175.49</v>
      </c>
      <c r="L823" s="286">
        <v>965.19</v>
      </c>
    </row>
    <row r="824" spans="2:12" s="216" customFormat="1" ht="17.5">
      <c r="B824" s="214"/>
      <c r="C824" s="263"/>
      <c r="D824" s="263"/>
      <c r="E824" s="263"/>
      <c r="F824" s="263"/>
      <c r="G824" s="263" t="s">
        <v>168</v>
      </c>
      <c r="H824" s="288">
        <v>169.56</v>
      </c>
      <c r="I824" s="263" t="s">
        <v>169</v>
      </c>
      <c r="J824" s="288">
        <v>0</v>
      </c>
      <c r="K824" s="263" t="s">
        <v>170</v>
      </c>
      <c r="L824" s="288">
        <v>169.56</v>
      </c>
    </row>
    <row r="825" spans="2:12" s="216" customFormat="1" ht="18" thickBot="1">
      <c r="B825" s="214"/>
      <c r="C825" s="263"/>
      <c r="D825" s="263"/>
      <c r="E825" s="263"/>
      <c r="F825" s="263"/>
      <c r="G825" s="263" t="s">
        <v>171</v>
      </c>
      <c r="H825" s="288">
        <v>535.20000000000005</v>
      </c>
      <c r="I825" s="263"/>
      <c r="J825" s="770" t="s">
        <v>172</v>
      </c>
      <c r="K825" s="770"/>
      <c r="L825" s="288">
        <v>2802.07</v>
      </c>
    </row>
    <row r="826" spans="2:12" s="216" customFormat="1" ht="18.5" thickTop="1">
      <c r="B826" s="214"/>
      <c r="C826" s="300"/>
      <c r="D826" s="300"/>
      <c r="E826" s="300"/>
      <c r="F826" s="300"/>
      <c r="G826" s="300"/>
      <c r="H826" s="300"/>
      <c r="I826" s="300"/>
      <c r="J826" s="300"/>
      <c r="K826" s="300"/>
      <c r="L826" s="300"/>
    </row>
    <row r="827" spans="2:12" s="216" customFormat="1" ht="18">
      <c r="B827" s="214"/>
      <c r="C827" s="295" t="s">
        <v>917</v>
      </c>
      <c r="D827" s="296" t="s">
        <v>158</v>
      </c>
      <c r="E827" s="295" t="s">
        <v>159</v>
      </c>
      <c r="F827" s="295" t="s">
        <v>160</v>
      </c>
      <c r="G827" s="764" t="s">
        <v>161</v>
      </c>
      <c r="H827" s="764"/>
      <c r="I827" s="297" t="s">
        <v>162</v>
      </c>
      <c r="J827" s="296" t="s">
        <v>156</v>
      </c>
      <c r="K827" s="296" t="s">
        <v>163</v>
      </c>
      <c r="L827" s="296" t="s">
        <v>164</v>
      </c>
    </row>
    <row r="828" spans="2:12" s="216" customFormat="1" ht="54">
      <c r="B828" s="214"/>
      <c r="C828" s="276" t="s">
        <v>165</v>
      </c>
      <c r="D828" s="298">
        <v>93358</v>
      </c>
      <c r="E828" s="276" t="s">
        <v>179</v>
      </c>
      <c r="F828" s="276" t="s">
        <v>434</v>
      </c>
      <c r="G828" s="769" t="s">
        <v>253</v>
      </c>
      <c r="H828" s="769"/>
      <c r="I828" s="277" t="s">
        <v>187</v>
      </c>
      <c r="J828" s="278">
        <v>1</v>
      </c>
      <c r="K828" s="279">
        <v>68.91</v>
      </c>
      <c r="L828" s="279">
        <v>68.91</v>
      </c>
    </row>
    <row r="829" spans="2:12" s="216" customFormat="1" ht="17.5">
      <c r="B829" s="214"/>
      <c r="C829" s="283" t="s">
        <v>1063</v>
      </c>
      <c r="D829" s="299">
        <v>88316</v>
      </c>
      <c r="E829" s="283" t="s">
        <v>179</v>
      </c>
      <c r="F829" s="283" t="s">
        <v>183</v>
      </c>
      <c r="G829" s="765" t="s">
        <v>174</v>
      </c>
      <c r="H829" s="765"/>
      <c r="I829" s="284" t="s">
        <v>180</v>
      </c>
      <c r="J829" s="285">
        <v>3.956</v>
      </c>
      <c r="K829" s="286">
        <v>17.420000000000002</v>
      </c>
      <c r="L829" s="286">
        <v>68.91</v>
      </c>
    </row>
    <row r="830" spans="2:12" s="216" customFormat="1" ht="17.5">
      <c r="B830" s="214"/>
      <c r="C830" s="263"/>
      <c r="D830" s="263"/>
      <c r="E830" s="263"/>
      <c r="F830" s="263"/>
      <c r="G830" s="263" t="s">
        <v>168</v>
      </c>
      <c r="H830" s="288">
        <v>49.09</v>
      </c>
      <c r="I830" s="263" t="s">
        <v>169</v>
      </c>
      <c r="J830" s="288">
        <v>0</v>
      </c>
      <c r="K830" s="263" t="s">
        <v>170</v>
      </c>
      <c r="L830" s="288">
        <v>49.09</v>
      </c>
    </row>
    <row r="831" spans="2:12" s="216" customFormat="1" ht="18" thickBot="1">
      <c r="B831" s="214"/>
      <c r="C831" s="263"/>
      <c r="D831" s="263"/>
      <c r="E831" s="263"/>
      <c r="F831" s="263"/>
      <c r="G831" s="263" t="s">
        <v>171</v>
      </c>
      <c r="H831" s="288">
        <v>16.260000000000002</v>
      </c>
      <c r="I831" s="263"/>
      <c r="J831" s="770" t="s">
        <v>172</v>
      </c>
      <c r="K831" s="770"/>
      <c r="L831" s="288">
        <v>85.17</v>
      </c>
    </row>
    <row r="832" spans="2:12" s="216" customFormat="1" ht="18.5" thickTop="1">
      <c r="B832" s="214"/>
      <c r="C832" s="300"/>
      <c r="D832" s="300"/>
      <c r="E832" s="300"/>
      <c r="F832" s="300"/>
      <c r="G832" s="300"/>
      <c r="H832" s="300"/>
      <c r="I832" s="300"/>
      <c r="J832" s="300"/>
      <c r="K832" s="300"/>
      <c r="L832" s="300"/>
    </row>
    <row r="833" spans="2:12" s="216" customFormat="1" ht="18">
      <c r="B833" s="214"/>
      <c r="C833" s="295" t="s">
        <v>918</v>
      </c>
      <c r="D833" s="296" t="s">
        <v>158</v>
      </c>
      <c r="E833" s="295" t="s">
        <v>159</v>
      </c>
      <c r="F833" s="295" t="s">
        <v>160</v>
      </c>
      <c r="G833" s="764" t="s">
        <v>161</v>
      </c>
      <c r="H833" s="764"/>
      <c r="I833" s="297" t="s">
        <v>162</v>
      </c>
      <c r="J833" s="296" t="s">
        <v>156</v>
      </c>
      <c r="K833" s="296" t="s">
        <v>163</v>
      </c>
      <c r="L833" s="296" t="s">
        <v>164</v>
      </c>
    </row>
    <row r="834" spans="2:12" s="216" customFormat="1" ht="36">
      <c r="B834" s="214"/>
      <c r="C834" s="276" t="s">
        <v>165</v>
      </c>
      <c r="D834" s="298">
        <v>96995</v>
      </c>
      <c r="E834" s="276" t="s">
        <v>179</v>
      </c>
      <c r="F834" s="276" t="s">
        <v>189</v>
      </c>
      <c r="G834" s="769" t="s">
        <v>253</v>
      </c>
      <c r="H834" s="769"/>
      <c r="I834" s="277" t="s">
        <v>187</v>
      </c>
      <c r="J834" s="278">
        <v>1</v>
      </c>
      <c r="K834" s="279">
        <v>41.78</v>
      </c>
      <c r="L834" s="279">
        <v>41.78</v>
      </c>
    </row>
    <row r="835" spans="2:12" s="216" customFormat="1" ht="17.5">
      <c r="B835" s="214"/>
      <c r="C835" s="283" t="s">
        <v>1063</v>
      </c>
      <c r="D835" s="299">
        <v>88316</v>
      </c>
      <c r="E835" s="283" t="s">
        <v>179</v>
      </c>
      <c r="F835" s="283" t="s">
        <v>183</v>
      </c>
      <c r="G835" s="765" t="s">
        <v>174</v>
      </c>
      <c r="H835" s="765"/>
      <c r="I835" s="284" t="s">
        <v>180</v>
      </c>
      <c r="J835" s="285">
        <v>2.3986000000000001</v>
      </c>
      <c r="K835" s="286">
        <v>17.420000000000002</v>
      </c>
      <c r="L835" s="286">
        <v>41.78</v>
      </c>
    </row>
    <row r="836" spans="2:12" s="216" customFormat="1" ht="17.5">
      <c r="B836" s="214"/>
      <c r="C836" s="263"/>
      <c r="D836" s="263"/>
      <c r="E836" s="263"/>
      <c r="F836" s="263"/>
      <c r="G836" s="263" t="s">
        <v>168</v>
      </c>
      <c r="H836" s="288">
        <v>29.76</v>
      </c>
      <c r="I836" s="263" t="s">
        <v>169</v>
      </c>
      <c r="J836" s="288">
        <v>0</v>
      </c>
      <c r="K836" s="263" t="s">
        <v>170</v>
      </c>
      <c r="L836" s="288">
        <v>29.76</v>
      </c>
    </row>
    <row r="837" spans="2:12" s="216" customFormat="1" ht="18" thickBot="1">
      <c r="B837" s="214"/>
      <c r="C837" s="263"/>
      <c r="D837" s="263"/>
      <c r="E837" s="263"/>
      <c r="F837" s="263"/>
      <c r="G837" s="263" t="s">
        <v>171</v>
      </c>
      <c r="H837" s="288">
        <v>9.86</v>
      </c>
      <c r="I837" s="263"/>
      <c r="J837" s="770" t="s">
        <v>172</v>
      </c>
      <c r="K837" s="770"/>
      <c r="L837" s="288">
        <v>51.64</v>
      </c>
    </row>
    <row r="838" spans="2:12" s="216" customFormat="1" ht="18.5" thickTop="1">
      <c r="B838" s="214"/>
      <c r="C838" s="300"/>
      <c r="D838" s="300"/>
      <c r="E838" s="300"/>
      <c r="F838" s="300"/>
      <c r="G838" s="300"/>
      <c r="H838" s="300"/>
      <c r="I838" s="300"/>
      <c r="J838" s="300"/>
      <c r="K838" s="300"/>
      <c r="L838" s="300"/>
    </row>
    <row r="839" spans="2:12" s="216" customFormat="1" ht="18">
      <c r="B839" s="214"/>
      <c r="C839" s="295" t="s">
        <v>919</v>
      </c>
      <c r="D839" s="296" t="s">
        <v>158</v>
      </c>
      <c r="E839" s="295" t="s">
        <v>159</v>
      </c>
      <c r="F839" s="295" t="s">
        <v>160</v>
      </c>
      <c r="G839" s="764" t="s">
        <v>161</v>
      </c>
      <c r="H839" s="764"/>
      <c r="I839" s="297" t="s">
        <v>162</v>
      </c>
      <c r="J839" s="296" t="s">
        <v>156</v>
      </c>
      <c r="K839" s="296" t="s">
        <v>163</v>
      </c>
      <c r="L839" s="296" t="s">
        <v>164</v>
      </c>
    </row>
    <row r="840" spans="2:12" s="216" customFormat="1" ht="108">
      <c r="B840" s="214"/>
      <c r="C840" s="276" t="s">
        <v>165</v>
      </c>
      <c r="D840" s="298">
        <v>91785</v>
      </c>
      <c r="E840" s="276" t="s">
        <v>179</v>
      </c>
      <c r="F840" s="276" t="s">
        <v>207</v>
      </c>
      <c r="G840" s="769" t="s">
        <v>311</v>
      </c>
      <c r="H840" s="769"/>
      <c r="I840" s="277" t="s">
        <v>186</v>
      </c>
      <c r="J840" s="278">
        <v>1</v>
      </c>
      <c r="K840" s="279">
        <v>40.58</v>
      </c>
      <c r="L840" s="279">
        <v>40.58</v>
      </c>
    </row>
    <row r="841" spans="2:12" s="216" customFormat="1" ht="52.5">
      <c r="B841" s="214"/>
      <c r="C841" s="283" t="s">
        <v>1063</v>
      </c>
      <c r="D841" s="299">
        <v>89356</v>
      </c>
      <c r="E841" s="283" t="s">
        <v>179</v>
      </c>
      <c r="F841" s="283" t="s">
        <v>315</v>
      </c>
      <c r="G841" s="765" t="s">
        <v>311</v>
      </c>
      <c r="H841" s="765"/>
      <c r="I841" s="284" t="s">
        <v>186</v>
      </c>
      <c r="J841" s="285">
        <v>0.79400000000000004</v>
      </c>
      <c r="K841" s="286">
        <v>20.46</v>
      </c>
      <c r="L841" s="286">
        <v>16.239999999999998</v>
      </c>
    </row>
    <row r="842" spans="2:12" s="216" customFormat="1" ht="52.5">
      <c r="B842" s="214"/>
      <c r="C842" s="283" t="s">
        <v>1063</v>
      </c>
      <c r="D842" s="299">
        <v>89362</v>
      </c>
      <c r="E842" s="283" t="s">
        <v>179</v>
      </c>
      <c r="F842" s="283" t="s">
        <v>323</v>
      </c>
      <c r="G842" s="765" t="s">
        <v>311</v>
      </c>
      <c r="H842" s="765"/>
      <c r="I842" s="284" t="s">
        <v>173</v>
      </c>
      <c r="J842" s="285">
        <v>0.65429999999999999</v>
      </c>
      <c r="K842" s="286">
        <v>8.18</v>
      </c>
      <c r="L842" s="286">
        <v>5.35</v>
      </c>
    </row>
    <row r="843" spans="2:12" s="216" customFormat="1" ht="70">
      <c r="B843" s="214"/>
      <c r="C843" s="283" t="s">
        <v>1063</v>
      </c>
      <c r="D843" s="299">
        <v>89366</v>
      </c>
      <c r="E843" s="283" t="s">
        <v>179</v>
      </c>
      <c r="F843" s="283" t="s">
        <v>319</v>
      </c>
      <c r="G843" s="765" t="s">
        <v>311</v>
      </c>
      <c r="H843" s="765"/>
      <c r="I843" s="284" t="s">
        <v>173</v>
      </c>
      <c r="J843" s="285">
        <v>0.1694</v>
      </c>
      <c r="K843" s="286">
        <v>16.399999999999999</v>
      </c>
      <c r="L843" s="286">
        <v>2.77</v>
      </c>
    </row>
    <row r="844" spans="2:12" s="216" customFormat="1" ht="52.5">
      <c r="B844" s="214"/>
      <c r="C844" s="283" t="s">
        <v>1063</v>
      </c>
      <c r="D844" s="299">
        <v>89378</v>
      </c>
      <c r="E844" s="283" t="s">
        <v>179</v>
      </c>
      <c r="F844" s="283" t="s">
        <v>318</v>
      </c>
      <c r="G844" s="765" t="s">
        <v>311</v>
      </c>
      <c r="H844" s="765"/>
      <c r="I844" s="284" t="s">
        <v>173</v>
      </c>
      <c r="J844" s="285">
        <v>7.7299999999999994E-2</v>
      </c>
      <c r="K844" s="286">
        <v>6.29</v>
      </c>
      <c r="L844" s="286">
        <v>0.48</v>
      </c>
    </row>
    <row r="845" spans="2:12" s="216" customFormat="1" ht="70">
      <c r="B845" s="214"/>
      <c r="C845" s="283" t="s">
        <v>1063</v>
      </c>
      <c r="D845" s="299">
        <v>89383</v>
      </c>
      <c r="E845" s="283" t="s">
        <v>179</v>
      </c>
      <c r="F845" s="283" t="s">
        <v>320</v>
      </c>
      <c r="G845" s="765" t="s">
        <v>311</v>
      </c>
      <c r="H845" s="765"/>
      <c r="I845" s="284" t="s">
        <v>173</v>
      </c>
      <c r="J845" s="285">
        <v>0.6522</v>
      </c>
      <c r="K845" s="286">
        <v>5.93</v>
      </c>
      <c r="L845" s="286">
        <v>3.86</v>
      </c>
    </row>
    <row r="846" spans="2:12" s="216" customFormat="1" ht="52.5">
      <c r="B846" s="214"/>
      <c r="C846" s="283" t="s">
        <v>1063</v>
      </c>
      <c r="D846" s="299">
        <v>89395</v>
      </c>
      <c r="E846" s="283" t="s">
        <v>179</v>
      </c>
      <c r="F846" s="283" t="s">
        <v>324</v>
      </c>
      <c r="G846" s="765" t="s">
        <v>311</v>
      </c>
      <c r="H846" s="765"/>
      <c r="I846" s="284" t="s">
        <v>173</v>
      </c>
      <c r="J846" s="285">
        <v>0.30370000000000003</v>
      </c>
      <c r="K846" s="286">
        <v>11.41</v>
      </c>
      <c r="L846" s="286">
        <v>3.46</v>
      </c>
    </row>
    <row r="847" spans="2:12" s="216" customFormat="1" ht="70">
      <c r="B847" s="214"/>
      <c r="C847" s="283" t="s">
        <v>1063</v>
      </c>
      <c r="D847" s="299">
        <v>89396</v>
      </c>
      <c r="E847" s="283" t="s">
        <v>179</v>
      </c>
      <c r="F847" s="283" t="s">
        <v>321</v>
      </c>
      <c r="G847" s="765" t="s">
        <v>311</v>
      </c>
      <c r="H847" s="765"/>
      <c r="I847" s="284" t="s">
        <v>173</v>
      </c>
      <c r="J847" s="285">
        <v>1.6799999999999999E-2</v>
      </c>
      <c r="K847" s="286">
        <v>20.6</v>
      </c>
      <c r="L847" s="286">
        <v>0.34</v>
      </c>
    </row>
    <row r="848" spans="2:12" s="216" customFormat="1" ht="52.5">
      <c r="B848" s="214"/>
      <c r="C848" s="283" t="s">
        <v>1063</v>
      </c>
      <c r="D848" s="299">
        <v>89400</v>
      </c>
      <c r="E848" s="283" t="s">
        <v>179</v>
      </c>
      <c r="F848" s="283" t="s">
        <v>322</v>
      </c>
      <c r="G848" s="765" t="s">
        <v>311</v>
      </c>
      <c r="H848" s="765"/>
      <c r="I848" s="284" t="s">
        <v>173</v>
      </c>
      <c r="J848" s="285">
        <v>1.15E-2</v>
      </c>
      <c r="K848" s="286">
        <v>19.11</v>
      </c>
      <c r="L848" s="286">
        <v>0.21</v>
      </c>
    </row>
    <row r="849" spans="2:12" s="216" customFormat="1" ht="52.5">
      <c r="B849" s="214"/>
      <c r="C849" s="283" t="s">
        <v>1063</v>
      </c>
      <c r="D849" s="299">
        <v>89402</v>
      </c>
      <c r="E849" s="283" t="s">
        <v>179</v>
      </c>
      <c r="F849" s="283" t="s">
        <v>316</v>
      </c>
      <c r="G849" s="765" t="s">
        <v>311</v>
      </c>
      <c r="H849" s="765"/>
      <c r="I849" s="284" t="s">
        <v>186</v>
      </c>
      <c r="J849" s="285">
        <v>7.8E-2</v>
      </c>
      <c r="K849" s="286">
        <v>11.57</v>
      </c>
      <c r="L849" s="286">
        <v>0.9</v>
      </c>
    </row>
    <row r="850" spans="2:12" s="216" customFormat="1" ht="52.5">
      <c r="B850" s="214"/>
      <c r="C850" s="283" t="s">
        <v>1063</v>
      </c>
      <c r="D850" s="299">
        <v>89408</v>
      </c>
      <c r="E850" s="283" t="s">
        <v>179</v>
      </c>
      <c r="F850" s="283" t="s">
        <v>325</v>
      </c>
      <c r="G850" s="765" t="s">
        <v>311</v>
      </c>
      <c r="H850" s="765"/>
      <c r="I850" s="284" t="s">
        <v>173</v>
      </c>
      <c r="J850" s="285">
        <v>7.6E-3</v>
      </c>
      <c r="K850" s="286">
        <v>7.53</v>
      </c>
      <c r="L850" s="286">
        <v>0.05</v>
      </c>
    </row>
    <row r="851" spans="2:12" s="216" customFormat="1" ht="52.5">
      <c r="B851" s="214"/>
      <c r="C851" s="283" t="s">
        <v>1063</v>
      </c>
      <c r="D851" s="299">
        <v>89424</v>
      </c>
      <c r="E851" s="283" t="s">
        <v>179</v>
      </c>
      <c r="F851" s="283" t="s">
        <v>326</v>
      </c>
      <c r="G851" s="765" t="s">
        <v>311</v>
      </c>
      <c r="H851" s="765"/>
      <c r="I851" s="284" t="s">
        <v>173</v>
      </c>
      <c r="J851" s="285">
        <v>1.35E-2</v>
      </c>
      <c r="K851" s="286">
        <v>5.85</v>
      </c>
      <c r="L851" s="286">
        <v>7.0000000000000007E-2</v>
      </c>
    </row>
    <row r="852" spans="2:12" s="216" customFormat="1" ht="52.5">
      <c r="B852" s="214"/>
      <c r="C852" s="283" t="s">
        <v>1063</v>
      </c>
      <c r="D852" s="299">
        <v>89440</v>
      </c>
      <c r="E852" s="283" t="s">
        <v>179</v>
      </c>
      <c r="F852" s="283" t="s">
        <v>331</v>
      </c>
      <c r="G852" s="765" t="s">
        <v>311</v>
      </c>
      <c r="H852" s="765"/>
      <c r="I852" s="284" t="s">
        <v>173</v>
      </c>
      <c r="J852" s="285">
        <v>1.6999999999999999E-3</v>
      </c>
      <c r="K852" s="286">
        <v>10.55</v>
      </c>
      <c r="L852" s="286">
        <v>0.01</v>
      </c>
    </row>
    <row r="853" spans="2:12" s="216" customFormat="1" ht="52.5">
      <c r="B853" s="214"/>
      <c r="C853" s="283" t="s">
        <v>1063</v>
      </c>
      <c r="D853" s="299">
        <v>89445</v>
      </c>
      <c r="E853" s="283" t="s">
        <v>179</v>
      </c>
      <c r="F853" s="283" t="s">
        <v>328</v>
      </c>
      <c r="G853" s="765" t="s">
        <v>311</v>
      </c>
      <c r="H853" s="765"/>
      <c r="I853" s="284" t="s">
        <v>173</v>
      </c>
      <c r="J853" s="285">
        <v>3.3999999999999998E-3</v>
      </c>
      <c r="K853" s="286">
        <v>18.18</v>
      </c>
      <c r="L853" s="286">
        <v>0.06</v>
      </c>
    </row>
    <row r="854" spans="2:12" s="216" customFormat="1" ht="52.5">
      <c r="B854" s="214"/>
      <c r="C854" s="283" t="s">
        <v>1063</v>
      </c>
      <c r="D854" s="299">
        <v>89446</v>
      </c>
      <c r="E854" s="283" t="s">
        <v>179</v>
      </c>
      <c r="F854" s="283" t="s">
        <v>317</v>
      </c>
      <c r="G854" s="765" t="s">
        <v>311</v>
      </c>
      <c r="H854" s="765"/>
      <c r="I854" s="284" t="s">
        <v>186</v>
      </c>
      <c r="J854" s="285">
        <v>0.128</v>
      </c>
      <c r="K854" s="286">
        <v>5.99</v>
      </c>
      <c r="L854" s="286">
        <v>0.76</v>
      </c>
    </row>
    <row r="855" spans="2:12" s="216" customFormat="1" ht="52.5">
      <c r="B855" s="214"/>
      <c r="C855" s="283" t="s">
        <v>1063</v>
      </c>
      <c r="D855" s="299">
        <v>89481</v>
      </c>
      <c r="E855" s="283" t="s">
        <v>179</v>
      </c>
      <c r="F855" s="283" t="s">
        <v>332</v>
      </c>
      <c r="G855" s="765" t="s">
        <v>311</v>
      </c>
      <c r="H855" s="765"/>
      <c r="I855" s="284" t="s">
        <v>173</v>
      </c>
      <c r="J855" s="285">
        <v>6.7000000000000004E-2</v>
      </c>
      <c r="K855" s="286">
        <v>4.9000000000000004</v>
      </c>
      <c r="L855" s="286">
        <v>0.32</v>
      </c>
    </row>
    <row r="856" spans="2:12" s="216" customFormat="1" ht="52.5">
      <c r="B856" s="214"/>
      <c r="C856" s="283" t="s">
        <v>1063</v>
      </c>
      <c r="D856" s="299">
        <v>89528</v>
      </c>
      <c r="E856" s="283" t="s">
        <v>179</v>
      </c>
      <c r="F856" s="283" t="s">
        <v>330</v>
      </c>
      <c r="G856" s="765" t="s">
        <v>311</v>
      </c>
      <c r="H856" s="765"/>
      <c r="I856" s="284" t="s">
        <v>173</v>
      </c>
      <c r="J856" s="285">
        <v>1.35E-2</v>
      </c>
      <c r="K856" s="286">
        <v>4.09</v>
      </c>
      <c r="L856" s="286">
        <v>0.05</v>
      </c>
    </row>
    <row r="857" spans="2:12" s="216" customFormat="1" ht="52.5">
      <c r="B857" s="214"/>
      <c r="C857" s="283" t="s">
        <v>1063</v>
      </c>
      <c r="D857" s="299">
        <v>89532</v>
      </c>
      <c r="E857" s="283" t="s">
        <v>179</v>
      </c>
      <c r="F857" s="283" t="s">
        <v>329</v>
      </c>
      <c r="G857" s="765" t="s">
        <v>311</v>
      </c>
      <c r="H857" s="765"/>
      <c r="I857" s="284" t="s">
        <v>173</v>
      </c>
      <c r="J857" s="285">
        <v>4.6100000000000002E-2</v>
      </c>
      <c r="K857" s="286">
        <v>7.26</v>
      </c>
      <c r="L857" s="286">
        <v>0.33</v>
      </c>
    </row>
    <row r="858" spans="2:12" s="216" customFormat="1" ht="52.5">
      <c r="B858" s="214"/>
      <c r="C858" s="283" t="s">
        <v>1063</v>
      </c>
      <c r="D858" s="299">
        <v>89622</v>
      </c>
      <c r="E858" s="283" t="s">
        <v>179</v>
      </c>
      <c r="F858" s="283" t="s">
        <v>327</v>
      </c>
      <c r="G858" s="765" t="s">
        <v>311</v>
      </c>
      <c r="H858" s="765"/>
      <c r="I858" s="284" t="s">
        <v>173</v>
      </c>
      <c r="J858" s="285">
        <v>3.85E-2</v>
      </c>
      <c r="K858" s="286">
        <v>14.37</v>
      </c>
      <c r="L858" s="286">
        <v>0.55000000000000004</v>
      </c>
    </row>
    <row r="859" spans="2:12" s="216" customFormat="1" ht="52.5">
      <c r="B859" s="214"/>
      <c r="C859" s="283" t="s">
        <v>1063</v>
      </c>
      <c r="D859" s="299">
        <v>89627</v>
      </c>
      <c r="E859" s="283" t="s">
        <v>179</v>
      </c>
      <c r="F859" s="283" t="s">
        <v>333</v>
      </c>
      <c r="G859" s="765" t="s">
        <v>311</v>
      </c>
      <c r="H859" s="765"/>
      <c r="I859" s="284" t="s">
        <v>173</v>
      </c>
      <c r="J859" s="285">
        <v>3.0999999999999999E-3</v>
      </c>
      <c r="K859" s="286">
        <v>20.78</v>
      </c>
      <c r="L859" s="286">
        <v>0.06</v>
      </c>
    </row>
    <row r="860" spans="2:12" s="216" customFormat="1" ht="35">
      <c r="B860" s="214"/>
      <c r="C860" s="283" t="s">
        <v>1063</v>
      </c>
      <c r="D860" s="299">
        <v>90436</v>
      </c>
      <c r="E860" s="283" t="s">
        <v>179</v>
      </c>
      <c r="F860" s="283" t="s">
        <v>338</v>
      </c>
      <c r="G860" s="765" t="s">
        <v>311</v>
      </c>
      <c r="H860" s="765"/>
      <c r="I860" s="284" t="s">
        <v>173</v>
      </c>
      <c r="J860" s="285">
        <v>8.3000000000000001E-3</v>
      </c>
      <c r="K860" s="286">
        <v>12.07</v>
      </c>
      <c r="L860" s="286">
        <v>0.1</v>
      </c>
    </row>
    <row r="861" spans="2:12" s="216" customFormat="1" ht="52.5">
      <c r="B861" s="214"/>
      <c r="C861" s="283" t="s">
        <v>1063</v>
      </c>
      <c r="D861" s="299">
        <v>90443</v>
      </c>
      <c r="E861" s="283" t="s">
        <v>179</v>
      </c>
      <c r="F861" s="283" t="s">
        <v>339</v>
      </c>
      <c r="G861" s="765" t="s">
        <v>311</v>
      </c>
      <c r="H861" s="765"/>
      <c r="I861" s="284" t="s">
        <v>186</v>
      </c>
      <c r="J861" s="285">
        <v>0.2006</v>
      </c>
      <c r="K861" s="286">
        <v>10.97</v>
      </c>
      <c r="L861" s="286">
        <v>2.2000000000000002</v>
      </c>
    </row>
    <row r="862" spans="2:12" s="216" customFormat="1" ht="35">
      <c r="B862" s="214"/>
      <c r="C862" s="283" t="s">
        <v>1063</v>
      </c>
      <c r="D862" s="299">
        <v>90453</v>
      </c>
      <c r="E862" s="283" t="s">
        <v>179</v>
      </c>
      <c r="F862" s="283" t="s">
        <v>334</v>
      </c>
      <c r="G862" s="765" t="s">
        <v>311</v>
      </c>
      <c r="H862" s="765"/>
      <c r="I862" s="284" t="s">
        <v>173</v>
      </c>
      <c r="J862" s="285">
        <v>7.1000000000000004E-3</v>
      </c>
      <c r="K862" s="286">
        <v>2.8</v>
      </c>
      <c r="L862" s="286">
        <v>0.01</v>
      </c>
    </row>
    <row r="863" spans="2:12" s="216" customFormat="1" ht="52.5">
      <c r="B863" s="214"/>
      <c r="C863" s="283" t="s">
        <v>1063</v>
      </c>
      <c r="D863" s="299">
        <v>90466</v>
      </c>
      <c r="E863" s="283" t="s">
        <v>179</v>
      </c>
      <c r="F863" s="283" t="s">
        <v>336</v>
      </c>
      <c r="G863" s="765" t="s">
        <v>311</v>
      </c>
      <c r="H863" s="765"/>
      <c r="I863" s="284" t="s">
        <v>186</v>
      </c>
      <c r="J863" s="285">
        <v>0.2006</v>
      </c>
      <c r="K863" s="286">
        <v>11.61</v>
      </c>
      <c r="L863" s="286">
        <v>2.3199999999999998</v>
      </c>
    </row>
    <row r="864" spans="2:12" s="216" customFormat="1" ht="70">
      <c r="B864" s="214"/>
      <c r="C864" s="283" t="s">
        <v>1063</v>
      </c>
      <c r="D864" s="299">
        <v>91185</v>
      </c>
      <c r="E864" s="283" t="s">
        <v>179</v>
      </c>
      <c r="F864" s="283" t="s">
        <v>335</v>
      </c>
      <c r="G864" s="765" t="s">
        <v>311</v>
      </c>
      <c r="H864" s="765"/>
      <c r="I864" s="284" t="s">
        <v>186</v>
      </c>
      <c r="J864" s="285">
        <v>9.1999999999999998E-3</v>
      </c>
      <c r="K864" s="286">
        <v>6.23</v>
      </c>
      <c r="L864" s="286">
        <v>0.05</v>
      </c>
    </row>
    <row r="865" spans="2:12" s="216" customFormat="1" ht="52.5">
      <c r="B865" s="214"/>
      <c r="C865" s="283" t="s">
        <v>1063</v>
      </c>
      <c r="D865" s="299">
        <v>91190</v>
      </c>
      <c r="E865" s="283" t="s">
        <v>179</v>
      </c>
      <c r="F865" s="283" t="s">
        <v>337</v>
      </c>
      <c r="G865" s="765" t="s">
        <v>311</v>
      </c>
      <c r="H865" s="765"/>
      <c r="I865" s="284" t="s">
        <v>173</v>
      </c>
      <c r="J865" s="285">
        <v>8.3000000000000001E-3</v>
      </c>
      <c r="K865" s="286">
        <v>4.46</v>
      </c>
      <c r="L865" s="286">
        <v>0.03</v>
      </c>
    </row>
    <row r="866" spans="2:12" s="216" customFormat="1" ht="17.5">
      <c r="B866" s="214"/>
      <c r="C866" s="263"/>
      <c r="D866" s="263"/>
      <c r="E866" s="263"/>
      <c r="F866" s="263"/>
      <c r="G866" s="263" t="s">
        <v>168</v>
      </c>
      <c r="H866" s="288">
        <v>21.35</v>
      </c>
      <c r="I866" s="263" t="s">
        <v>169</v>
      </c>
      <c r="J866" s="288">
        <v>0</v>
      </c>
      <c r="K866" s="263" t="s">
        <v>170</v>
      </c>
      <c r="L866" s="288">
        <v>21.35</v>
      </c>
    </row>
    <row r="867" spans="2:12" s="216" customFormat="1" ht="18" thickBot="1">
      <c r="B867" s="214"/>
      <c r="C867" s="263"/>
      <c r="D867" s="263"/>
      <c r="E867" s="263"/>
      <c r="F867" s="263"/>
      <c r="G867" s="263" t="s">
        <v>171</v>
      </c>
      <c r="H867" s="288">
        <v>9.58</v>
      </c>
      <c r="I867" s="263"/>
      <c r="J867" s="770" t="s">
        <v>172</v>
      </c>
      <c r="K867" s="770"/>
      <c r="L867" s="288">
        <v>50.16</v>
      </c>
    </row>
    <row r="868" spans="2:12" s="216" customFormat="1" ht="18.5" thickTop="1">
      <c r="B868" s="214"/>
      <c r="C868" s="300"/>
      <c r="D868" s="300"/>
      <c r="E868" s="300"/>
      <c r="F868" s="300"/>
      <c r="G868" s="300"/>
      <c r="H868" s="300"/>
      <c r="I868" s="300"/>
      <c r="J868" s="300"/>
      <c r="K868" s="300"/>
      <c r="L868" s="300"/>
    </row>
    <row r="869" spans="2:12" s="216" customFormat="1" ht="18">
      <c r="B869" s="214"/>
      <c r="C869" s="295" t="s">
        <v>920</v>
      </c>
      <c r="D869" s="296" t="s">
        <v>158</v>
      </c>
      <c r="E869" s="295" t="s">
        <v>159</v>
      </c>
      <c r="F869" s="295" t="s">
        <v>160</v>
      </c>
      <c r="G869" s="764" t="s">
        <v>161</v>
      </c>
      <c r="H869" s="764"/>
      <c r="I869" s="297" t="s">
        <v>162</v>
      </c>
      <c r="J869" s="296" t="s">
        <v>156</v>
      </c>
      <c r="K869" s="296" t="s">
        <v>163</v>
      </c>
      <c r="L869" s="296" t="s">
        <v>164</v>
      </c>
    </row>
    <row r="870" spans="2:12" s="216" customFormat="1" ht="126">
      <c r="B870" s="214"/>
      <c r="C870" s="276" t="s">
        <v>165</v>
      </c>
      <c r="D870" s="298" t="s">
        <v>1082</v>
      </c>
      <c r="E870" s="276" t="s">
        <v>166</v>
      </c>
      <c r="F870" s="276" t="s">
        <v>1072</v>
      </c>
      <c r="G870" s="769" t="s">
        <v>311</v>
      </c>
      <c r="H870" s="769"/>
      <c r="I870" s="277" t="s">
        <v>186</v>
      </c>
      <c r="J870" s="278">
        <v>1</v>
      </c>
      <c r="K870" s="279">
        <v>30.58</v>
      </c>
      <c r="L870" s="279">
        <v>30.58</v>
      </c>
    </row>
    <row r="871" spans="2:12" s="216" customFormat="1" ht="52.5">
      <c r="B871" s="214"/>
      <c r="C871" s="283" t="s">
        <v>1063</v>
      </c>
      <c r="D871" s="299">
        <v>89357</v>
      </c>
      <c r="E871" s="283" t="s">
        <v>179</v>
      </c>
      <c r="F871" s="283" t="s">
        <v>341</v>
      </c>
      <c r="G871" s="765" t="s">
        <v>311</v>
      </c>
      <c r="H871" s="765"/>
      <c r="I871" s="284" t="s">
        <v>186</v>
      </c>
      <c r="J871" s="285">
        <v>7.6499999999999999E-2</v>
      </c>
      <c r="K871" s="286">
        <v>29.44</v>
      </c>
      <c r="L871" s="286">
        <v>2.25</v>
      </c>
    </row>
    <row r="872" spans="2:12" s="216" customFormat="1" ht="52.5">
      <c r="B872" s="214"/>
      <c r="C872" s="283" t="s">
        <v>1063</v>
      </c>
      <c r="D872" s="299">
        <v>89386</v>
      </c>
      <c r="E872" s="283" t="s">
        <v>179</v>
      </c>
      <c r="F872" s="283" t="s">
        <v>346</v>
      </c>
      <c r="G872" s="765" t="s">
        <v>311</v>
      </c>
      <c r="H872" s="765"/>
      <c r="I872" s="284" t="s">
        <v>173</v>
      </c>
      <c r="J872" s="285">
        <v>9.7000000000000003E-2</v>
      </c>
      <c r="K872" s="286">
        <v>8.93</v>
      </c>
      <c r="L872" s="286">
        <v>0.86</v>
      </c>
    </row>
    <row r="873" spans="2:12" s="216" customFormat="1" ht="52.5">
      <c r="B873" s="214"/>
      <c r="C873" s="283" t="s">
        <v>1063</v>
      </c>
      <c r="D873" s="299">
        <v>89398</v>
      </c>
      <c r="E873" s="283" t="s">
        <v>179</v>
      </c>
      <c r="F873" s="283" t="s">
        <v>344</v>
      </c>
      <c r="G873" s="765" t="s">
        <v>311</v>
      </c>
      <c r="H873" s="765"/>
      <c r="I873" s="284" t="s">
        <v>173</v>
      </c>
      <c r="J873" s="285">
        <v>0.28470000000000001</v>
      </c>
      <c r="K873" s="286">
        <v>16.72</v>
      </c>
      <c r="L873" s="286">
        <v>4.76</v>
      </c>
    </row>
    <row r="874" spans="2:12" s="216" customFormat="1" ht="52.5">
      <c r="B874" s="214"/>
      <c r="C874" s="283" t="s">
        <v>1063</v>
      </c>
      <c r="D874" s="299">
        <v>89403</v>
      </c>
      <c r="E874" s="283" t="s">
        <v>179</v>
      </c>
      <c r="F874" s="283" t="s">
        <v>340</v>
      </c>
      <c r="G874" s="765" t="s">
        <v>311</v>
      </c>
      <c r="H874" s="765"/>
      <c r="I874" s="284" t="s">
        <v>186</v>
      </c>
      <c r="J874" s="285">
        <v>0.36699999999999999</v>
      </c>
      <c r="K874" s="286">
        <v>18.84</v>
      </c>
      <c r="L874" s="286">
        <v>6.91</v>
      </c>
    </row>
    <row r="875" spans="2:12" s="216" customFormat="1" ht="52.5">
      <c r="B875" s="214"/>
      <c r="C875" s="283" t="s">
        <v>1063</v>
      </c>
      <c r="D875" s="299">
        <v>89413</v>
      </c>
      <c r="E875" s="283" t="s">
        <v>179</v>
      </c>
      <c r="F875" s="283" t="s">
        <v>345</v>
      </c>
      <c r="G875" s="765" t="s">
        <v>311</v>
      </c>
      <c r="H875" s="765"/>
      <c r="I875" s="284" t="s">
        <v>173</v>
      </c>
      <c r="J875" s="285">
        <v>5.9900000000000002E-2</v>
      </c>
      <c r="K875" s="286">
        <v>11.07</v>
      </c>
      <c r="L875" s="286">
        <v>0.66</v>
      </c>
    </row>
    <row r="876" spans="2:12" s="216" customFormat="1" ht="52.5">
      <c r="B876" s="214"/>
      <c r="C876" s="283" t="s">
        <v>1063</v>
      </c>
      <c r="D876" s="299">
        <v>89414</v>
      </c>
      <c r="E876" s="283" t="s">
        <v>179</v>
      </c>
      <c r="F876" s="283" t="s">
        <v>343</v>
      </c>
      <c r="G876" s="765" t="s">
        <v>311</v>
      </c>
      <c r="H876" s="765"/>
      <c r="I876" s="284" t="s">
        <v>173</v>
      </c>
      <c r="J876" s="285">
        <v>2.4199999999999999E-2</v>
      </c>
      <c r="K876" s="286">
        <v>13.13</v>
      </c>
      <c r="L876" s="286">
        <v>0.31</v>
      </c>
    </row>
    <row r="877" spans="2:12" s="216" customFormat="1" ht="52.5">
      <c r="B877" s="214"/>
      <c r="C877" s="283" t="s">
        <v>1063</v>
      </c>
      <c r="D877" s="299">
        <v>89431</v>
      </c>
      <c r="E877" s="283" t="s">
        <v>179</v>
      </c>
      <c r="F877" s="283" t="s">
        <v>356</v>
      </c>
      <c r="G877" s="765" t="s">
        <v>311</v>
      </c>
      <c r="H877" s="765"/>
      <c r="I877" s="284" t="s">
        <v>173</v>
      </c>
      <c r="J877" s="285">
        <v>5.5500000000000001E-2</v>
      </c>
      <c r="K877" s="286">
        <v>8.43</v>
      </c>
      <c r="L877" s="286">
        <v>0.46</v>
      </c>
    </row>
    <row r="878" spans="2:12" s="216" customFormat="1" ht="52.5">
      <c r="B878" s="214"/>
      <c r="C878" s="283" t="s">
        <v>1063</v>
      </c>
      <c r="D878" s="299">
        <v>89435</v>
      </c>
      <c r="E878" s="283" t="s">
        <v>179</v>
      </c>
      <c r="F878" s="283" t="s">
        <v>347</v>
      </c>
      <c r="G878" s="765" t="s">
        <v>311</v>
      </c>
      <c r="H878" s="765"/>
      <c r="I878" s="284" t="s">
        <v>173</v>
      </c>
      <c r="J878" s="285">
        <v>1.78E-2</v>
      </c>
      <c r="K878" s="286">
        <v>22.17</v>
      </c>
      <c r="L878" s="286">
        <v>0.39</v>
      </c>
    </row>
    <row r="879" spans="2:12" s="216" customFormat="1" ht="70">
      <c r="B879" s="214"/>
      <c r="C879" s="283" t="s">
        <v>1063</v>
      </c>
      <c r="D879" s="299">
        <v>89436</v>
      </c>
      <c r="E879" s="283" t="s">
        <v>179</v>
      </c>
      <c r="F879" s="283" t="s">
        <v>348</v>
      </c>
      <c r="G879" s="765" t="s">
        <v>311</v>
      </c>
      <c r="H879" s="765"/>
      <c r="I879" s="284" t="s">
        <v>173</v>
      </c>
      <c r="J879" s="285">
        <v>5.8400000000000001E-2</v>
      </c>
      <c r="K879" s="286">
        <v>7.6</v>
      </c>
      <c r="L879" s="286">
        <v>0.44</v>
      </c>
    </row>
    <row r="880" spans="2:12" s="216" customFormat="1" ht="52.5">
      <c r="B880" s="214"/>
      <c r="C880" s="283" t="s">
        <v>1063</v>
      </c>
      <c r="D880" s="299">
        <v>89443</v>
      </c>
      <c r="E880" s="283" t="s">
        <v>179</v>
      </c>
      <c r="F880" s="283" t="s">
        <v>349</v>
      </c>
      <c r="G880" s="765" t="s">
        <v>311</v>
      </c>
      <c r="H880" s="765"/>
      <c r="I880" s="284" t="s">
        <v>173</v>
      </c>
      <c r="J880" s="285">
        <v>4.0599999999999997E-2</v>
      </c>
      <c r="K880" s="286">
        <v>15.7</v>
      </c>
      <c r="L880" s="286">
        <v>0.63</v>
      </c>
    </row>
    <row r="881" spans="2:12" s="216" customFormat="1" ht="52.5">
      <c r="B881" s="214"/>
      <c r="C881" s="283" t="s">
        <v>1063</v>
      </c>
      <c r="D881" s="299">
        <v>89447</v>
      </c>
      <c r="E881" s="283" t="s">
        <v>179</v>
      </c>
      <c r="F881" s="283" t="s">
        <v>342</v>
      </c>
      <c r="G881" s="765" t="s">
        <v>311</v>
      </c>
      <c r="H881" s="765"/>
      <c r="I881" s="284" t="s">
        <v>186</v>
      </c>
      <c r="J881" s="285">
        <v>0.55649999999999999</v>
      </c>
      <c r="K881" s="286">
        <v>12.19</v>
      </c>
      <c r="L881" s="286">
        <v>6.78</v>
      </c>
    </row>
    <row r="882" spans="2:12" s="216" customFormat="1" ht="52.5">
      <c r="B882" s="214"/>
      <c r="C882" s="283" t="s">
        <v>1063</v>
      </c>
      <c r="D882" s="299">
        <v>89492</v>
      </c>
      <c r="E882" s="283" t="s">
        <v>179</v>
      </c>
      <c r="F882" s="283" t="s">
        <v>353</v>
      </c>
      <c r="G882" s="765" t="s">
        <v>311</v>
      </c>
      <c r="H882" s="765"/>
      <c r="I882" s="284" t="s">
        <v>173</v>
      </c>
      <c r="J882" s="285">
        <v>0.15640000000000001</v>
      </c>
      <c r="K882" s="286">
        <v>8</v>
      </c>
      <c r="L882" s="286">
        <v>1.25</v>
      </c>
    </row>
    <row r="883" spans="2:12" s="216" customFormat="1" ht="52.5">
      <c r="B883" s="214"/>
      <c r="C883" s="283" t="s">
        <v>1063</v>
      </c>
      <c r="D883" s="299">
        <v>89541</v>
      </c>
      <c r="E883" s="283" t="s">
        <v>179</v>
      </c>
      <c r="F883" s="283" t="s">
        <v>352</v>
      </c>
      <c r="G883" s="765" t="s">
        <v>311</v>
      </c>
      <c r="H883" s="765"/>
      <c r="I883" s="284" t="s">
        <v>173</v>
      </c>
      <c r="J883" s="285">
        <v>0.21079999999999999</v>
      </c>
      <c r="K883" s="286">
        <v>6.37</v>
      </c>
      <c r="L883" s="286">
        <v>1.34</v>
      </c>
    </row>
    <row r="884" spans="2:12" s="216" customFormat="1" ht="70">
      <c r="B884" s="214"/>
      <c r="C884" s="283" t="s">
        <v>1063</v>
      </c>
      <c r="D884" s="299">
        <v>89553</v>
      </c>
      <c r="E884" s="283" t="s">
        <v>179</v>
      </c>
      <c r="F884" s="283" t="s">
        <v>351</v>
      </c>
      <c r="G884" s="765" t="s">
        <v>311</v>
      </c>
      <c r="H884" s="765"/>
      <c r="I884" s="284" t="s">
        <v>173</v>
      </c>
      <c r="J884" s="285">
        <v>9.8500000000000004E-2</v>
      </c>
      <c r="K884" s="286">
        <v>5.69</v>
      </c>
      <c r="L884" s="286">
        <v>0.56000000000000005</v>
      </c>
    </row>
    <row r="885" spans="2:12" s="216" customFormat="1" ht="52.5">
      <c r="B885" s="214"/>
      <c r="C885" s="283" t="s">
        <v>1063</v>
      </c>
      <c r="D885" s="299">
        <v>89562</v>
      </c>
      <c r="E885" s="283" t="s">
        <v>179</v>
      </c>
      <c r="F885" s="283" t="s">
        <v>350</v>
      </c>
      <c r="G885" s="765" t="s">
        <v>311</v>
      </c>
      <c r="H885" s="765"/>
      <c r="I885" s="284" t="s">
        <v>173</v>
      </c>
      <c r="J885" s="285">
        <v>2.58E-2</v>
      </c>
      <c r="K885" s="286">
        <v>10.77</v>
      </c>
      <c r="L885" s="286">
        <v>0.27</v>
      </c>
    </row>
    <row r="886" spans="2:12" s="216" customFormat="1" ht="52.5">
      <c r="B886" s="214"/>
      <c r="C886" s="283" t="s">
        <v>1063</v>
      </c>
      <c r="D886" s="299">
        <v>89620</v>
      </c>
      <c r="E886" s="283" t="s">
        <v>179</v>
      </c>
      <c r="F886" s="283" t="s">
        <v>355</v>
      </c>
      <c r="G886" s="765" t="s">
        <v>311</v>
      </c>
      <c r="H886" s="765"/>
      <c r="I886" s="284" t="s">
        <v>173</v>
      </c>
      <c r="J886" s="285">
        <v>0.13120000000000001</v>
      </c>
      <c r="K886" s="286">
        <v>11.63</v>
      </c>
      <c r="L886" s="286">
        <v>1.52</v>
      </c>
    </row>
    <row r="887" spans="2:12" s="216" customFormat="1" ht="52.5">
      <c r="B887" s="214"/>
      <c r="C887" s="283" t="s">
        <v>1063</v>
      </c>
      <c r="D887" s="299">
        <v>89622</v>
      </c>
      <c r="E887" s="283" t="s">
        <v>179</v>
      </c>
      <c r="F887" s="283" t="s">
        <v>327</v>
      </c>
      <c r="G887" s="765" t="s">
        <v>311</v>
      </c>
      <c r="H887" s="765"/>
      <c r="I887" s="284" t="s">
        <v>173</v>
      </c>
      <c r="J887" s="285">
        <v>6.4100000000000004E-2</v>
      </c>
      <c r="K887" s="286">
        <v>14.37</v>
      </c>
      <c r="L887" s="286">
        <v>0.92</v>
      </c>
    </row>
    <row r="888" spans="2:12" s="216" customFormat="1" ht="52.5">
      <c r="B888" s="214"/>
      <c r="C888" s="283" t="s">
        <v>1063</v>
      </c>
      <c r="D888" s="299">
        <v>89624</v>
      </c>
      <c r="E888" s="283" t="s">
        <v>179</v>
      </c>
      <c r="F888" s="283" t="s">
        <v>354</v>
      </c>
      <c r="G888" s="765" t="s">
        <v>311</v>
      </c>
      <c r="H888" s="765"/>
      <c r="I888" s="284" t="s">
        <v>173</v>
      </c>
      <c r="J888" s="285">
        <v>1.52E-2</v>
      </c>
      <c r="K888" s="286">
        <v>18.34</v>
      </c>
      <c r="L888" s="286">
        <v>0.27</v>
      </c>
    </row>
    <row r="889" spans="2:12" s="216" customFormat="1" ht="17.5">
      <c r="B889" s="214"/>
      <c r="C889" s="263"/>
      <c r="D889" s="263"/>
      <c r="E889" s="263"/>
      <c r="F889" s="263"/>
      <c r="G889" s="263" t="s">
        <v>168</v>
      </c>
      <c r="H889" s="288">
        <v>8.7200000000000006</v>
      </c>
      <c r="I889" s="263" t="s">
        <v>169</v>
      </c>
      <c r="J889" s="288">
        <v>0</v>
      </c>
      <c r="K889" s="263" t="s">
        <v>170</v>
      </c>
      <c r="L889" s="288">
        <v>8.7200000000000006</v>
      </c>
    </row>
    <row r="890" spans="2:12" s="216" customFormat="1" ht="18" thickBot="1">
      <c r="B890" s="214"/>
      <c r="C890" s="263"/>
      <c r="D890" s="263"/>
      <c r="E890" s="263"/>
      <c r="F890" s="263"/>
      <c r="G890" s="263" t="s">
        <v>171</v>
      </c>
      <c r="H890" s="288">
        <v>7.21</v>
      </c>
      <c r="I890" s="263"/>
      <c r="J890" s="770" t="s">
        <v>172</v>
      </c>
      <c r="K890" s="770"/>
      <c r="L890" s="288">
        <v>37.79</v>
      </c>
    </row>
    <row r="891" spans="2:12" s="216" customFormat="1" ht="18.5" thickTop="1">
      <c r="B891" s="214"/>
      <c r="C891" s="300"/>
      <c r="D891" s="300"/>
      <c r="E891" s="300"/>
      <c r="F891" s="300"/>
      <c r="G891" s="300"/>
      <c r="H891" s="300"/>
      <c r="I891" s="300"/>
      <c r="J891" s="300"/>
      <c r="K891" s="300"/>
      <c r="L891" s="300"/>
    </row>
    <row r="892" spans="2:12" s="216" customFormat="1" ht="18">
      <c r="B892" s="214"/>
      <c r="C892" s="295" t="s">
        <v>1216</v>
      </c>
      <c r="D892" s="296" t="s">
        <v>158</v>
      </c>
      <c r="E892" s="295" t="s">
        <v>159</v>
      </c>
      <c r="F892" s="295" t="s">
        <v>160</v>
      </c>
      <c r="G892" s="764" t="s">
        <v>161</v>
      </c>
      <c r="H892" s="764"/>
      <c r="I892" s="297" t="s">
        <v>162</v>
      </c>
      <c r="J892" s="296" t="s">
        <v>156</v>
      </c>
      <c r="K892" s="296" t="s">
        <v>163</v>
      </c>
      <c r="L892" s="296" t="s">
        <v>164</v>
      </c>
    </row>
    <row r="893" spans="2:12" s="216" customFormat="1" ht="54">
      <c r="B893" s="214"/>
      <c r="C893" s="276" t="s">
        <v>165</v>
      </c>
      <c r="D893" s="298">
        <v>89987</v>
      </c>
      <c r="E893" s="276" t="s">
        <v>179</v>
      </c>
      <c r="F893" s="276" t="s">
        <v>890</v>
      </c>
      <c r="G893" s="769" t="s">
        <v>311</v>
      </c>
      <c r="H893" s="769"/>
      <c r="I893" s="277" t="s">
        <v>173</v>
      </c>
      <c r="J893" s="278">
        <v>1</v>
      </c>
      <c r="K893" s="279">
        <v>67.349999999999994</v>
      </c>
      <c r="L893" s="279">
        <v>67.349999999999994</v>
      </c>
    </row>
    <row r="894" spans="2:12" s="216" customFormat="1" ht="35">
      <c r="B894" s="214"/>
      <c r="C894" s="283" t="s">
        <v>1063</v>
      </c>
      <c r="D894" s="299">
        <v>88248</v>
      </c>
      <c r="E894" s="283" t="s">
        <v>179</v>
      </c>
      <c r="F894" s="283" t="s">
        <v>369</v>
      </c>
      <c r="G894" s="765" t="s">
        <v>174</v>
      </c>
      <c r="H894" s="765"/>
      <c r="I894" s="284" t="s">
        <v>180</v>
      </c>
      <c r="J894" s="285">
        <v>0.22120000000000001</v>
      </c>
      <c r="K894" s="286">
        <v>17.87</v>
      </c>
      <c r="L894" s="286">
        <v>3.95</v>
      </c>
    </row>
    <row r="895" spans="2:12" s="216" customFormat="1" ht="35">
      <c r="B895" s="214"/>
      <c r="C895" s="283" t="s">
        <v>1063</v>
      </c>
      <c r="D895" s="299">
        <v>88267</v>
      </c>
      <c r="E895" s="283" t="s">
        <v>179</v>
      </c>
      <c r="F895" s="283" t="s">
        <v>250</v>
      </c>
      <c r="G895" s="765" t="s">
        <v>174</v>
      </c>
      <c r="H895" s="765"/>
      <c r="I895" s="284" t="s">
        <v>180</v>
      </c>
      <c r="J895" s="285">
        <v>0.22120000000000001</v>
      </c>
      <c r="K895" s="286">
        <v>21.66</v>
      </c>
      <c r="L895" s="286">
        <v>4.79</v>
      </c>
    </row>
    <row r="896" spans="2:12" s="216" customFormat="1" ht="35">
      <c r="B896" s="214"/>
      <c r="C896" s="283" t="s">
        <v>175</v>
      </c>
      <c r="D896" s="299">
        <v>3148</v>
      </c>
      <c r="E896" s="283" t="s">
        <v>179</v>
      </c>
      <c r="F896" s="283" t="s">
        <v>370</v>
      </c>
      <c r="G896" s="765" t="s">
        <v>241</v>
      </c>
      <c r="H896" s="765"/>
      <c r="I896" s="284" t="s">
        <v>173</v>
      </c>
      <c r="J896" s="285">
        <v>1.06E-2</v>
      </c>
      <c r="K896" s="286">
        <v>15.49</v>
      </c>
      <c r="L896" s="286">
        <v>0.16</v>
      </c>
    </row>
    <row r="897" spans="2:12" s="216" customFormat="1" ht="35">
      <c r="B897" s="214"/>
      <c r="C897" s="283" t="s">
        <v>175</v>
      </c>
      <c r="D897" s="299">
        <v>6005</v>
      </c>
      <c r="E897" s="283" t="s">
        <v>179</v>
      </c>
      <c r="F897" s="283" t="s">
        <v>1027</v>
      </c>
      <c r="G897" s="765" t="s">
        <v>241</v>
      </c>
      <c r="H897" s="765"/>
      <c r="I897" s="284" t="s">
        <v>173</v>
      </c>
      <c r="J897" s="285">
        <v>1</v>
      </c>
      <c r="K897" s="286">
        <v>58.45</v>
      </c>
      <c r="L897" s="286">
        <v>58.45</v>
      </c>
    </row>
    <row r="898" spans="2:12" s="216" customFormat="1" ht="17.5">
      <c r="B898" s="214"/>
      <c r="C898" s="263"/>
      <c r="D898" s="263"/>
      <c r="E898" s="263"/>
      <c r="F898" s="263"/>
      <c r="G898" s="263" t="s">
        <v>168</v>
      </c>
      <c r="H898" s="288">
        <v>6.74</v>
      </c>
      <c r="I898" s="263" t="s">
        <v>169</v>
      </c>
      <c r="J898" s="288">
        <v>0</v>
      </c>
      <c r="K898" s="263" t="s">
        <v>170</v>
      </c>
      <c r="L898" s="288">
        <v>6.74</v>
      </c>
    </row>
    <row r="899" spans="2:12" s="216" customFormat="1" ht="18" thickBot="1">
      <c r="B899" s="214"/>
      <c r="C899" s="263"/>
      <c r="D899" s="263"/>
      <c r="E899" s="263"/>
      <c r="F899" s="263"/>
      <c r="G899" s="263" t="s">
        <v>171</v>
      </c>
      <c r="H899" s="288">
        <v>15.9</v>
      </c>
      <c r="I899" s="263"/>
      <c r="J899" s="770" t="s">
        <v>172</v>
      </c>
      <c r="K899" s="770"/>
      <c r="L899" s="288">
        <v>83.25</v>
      </c>
    </row>
    <row r="900" spans="2:12" s="216" customFormat="1" ht="18.5" thickTop="1">
      <c r="B900" s="214"/>
      <c r="C900" s="300"/>
      <c r="D900" s="300"/>
      <c r="E900" s="300"/>
      <c r="F900" s="300"/>
      <c r="G900" s="300"/>
      <c r="H900" s="300"/>
      <c r="I900" s="300"/>
      <c r="J900" s="300"/>
      <c r="K900" s="300"/>
      <c r="L900" s="300"/>
    </row>
    <row r="901" spans="2:12" s="216" customFormat="1" ht="18">
      <c r="B901" s="214"/>
      <c r="C901" s="295" t="s">
        <v>921</v>
      </c>
      <c r="D901" s="296" t="s">
        <v>158</v>
      </c>
      <c r="E901" s="295" t="s">
        <v>159</v>
      </c>
      <c r="F901" s="295" t="s">
        <v>160</v>
      </c>
      <c r="G901" s="764" t="s">
        <v>161</v>
      </c>
      <c r="H901" s="764"/>
      <c r="I901" s="297" t="s">
        <v>162</v>
      </c>
      <c r="J901" s="296" t="s">
        <v>156</v>
      </c>
      <c r="K901" s="296" t="s">
        <v>163</v>
      </c>
      <c r="L901" s="296" t="s">
        <v>164</v>
      </c>
    </row>
    <row r="902" spans="2:12" s="216" customFormat="1" ht="108">
      <c r="B902" s="214"/>
      <c r="C902" s="276" t="s">
        <v>165</v>
      </c>
      <c r="D902" s="298">
        <v>91792</v>
      </c>
      <c r="E902" s="276" t="s">
        <v>179</v>
      </c>
      <c r="F902" s="276" t="s">
        <v>891</v>
      </c>
      <c r="G902" s="769" t="s">
        <v>311</v>
      </c>
      <c r="H902" s="769"/>
      <c r="I902" s="277" t="s">
        <v>186</v>
      </c>
      <c r="J902" s="278">
        <v>1</v>
      </c>
      <c r="K902" s="279">
        <v>57.05</v>
      </c>
      <c r="L902" s="279">
        <v>57.05</v>
      </c>
    </row>
    <row r="903" spans="2:12" s="216" customFormat="1" ht="70">
      <c r="B903" s="214"/>
      <c r="C903" s="283" t="s">
        <v>1063</v>
      </c>
      <c r="D903" s="299">
        <v>89711</v>
      </c>
      <c r="E903" s="283" t="s">
        <v>179</v>
      </c>
      <c r="F903" s="283" t="s">
        <v>1049</v>
      </c>
      <c r="G903" s="765" t="s">
        <v>311</v>
      </c>
      <c r="H903" s="765"/>
      <c r="I903" s="284" t="s">
        <v>186</v>
      </c>
      <c r="J903" s="285">
        <v>1</v>
      </c>
      <c r="K903" s="286">
        <v>19.27</v>
      </c>
      <c r="L903" s="286">
        <v>19.27</v>
      </c>
    </row>
    <row r="904" spans="2:12" s="216" customFormat="1" ht="70">
      <c r="B904" s="214"/>
      <c r="C904" s="283" t="s">
        <v>1063</v>
      </c>
      <c r="D904" s="299">
        <v>89724</v>
      </c>
      <c r="E904" s="283" t="s">
        <v>179</v>
      </c>
      <c r="F904" s="283" t="s">
        <v>1050</v>
      </c>
      <c r="G904" s="765" t="s">
        <v>311</v>
      </c>
      <c r="H904" s="765"/>
      <c r="I904" s="284" t="s">
        <v>173</v>
      </c>
      <c r="J904" s="285">
        <v>0.85840000000000005</v>
      </c>
      <c r="K904" s="286">
        <v>9.44</v>
      </c>
      <c r="L904" s="286">
        <v>8.1</v>
      </c>
    </row>
    <row r="905" spans="2:12" s="216" customFormat="1" ht="70">
      <c r="B905" s="214"/>
      <c r="C905" s="283" t="s">
        <v>1063</v>
      </c>
      <c r="D905" s="299">
        <v>89726</v>
      </c>
      <c r="E905" s="283" t="s">
        <v>179</v>
      </c>
      <c r="F905" s="283" t="s">
        <v>1051</v>
      </c>
      <c r="G905" s="765" t="s">
        <v>311</v>
      </c>
      <c r="H905" s="765"/>
      <c r="I905" s="284" t="s">
        <v>173</v>
      </c>
      <c r="J905" s="285">
        <v>0.76910000000000001</v>
      </c>
      <c r="K905" s="286">
        <v>9.69</v>
      </c>
      <c r="L905" s="286">
        <v>7.45</v>
      </c>
    </row>
    <row r="906" spans="2:12" s="216" customFormat="1" ht="70">
      <c r="B906" s="214"/>
      <c r="C906" s="283" t="s">
        <v>1063</v>
      </c>
      <c r="D906" s="299">
        <v>89752</v>
      </c>
      <c r="E906" s="283" t="s">
        <v>179</v>
      </c>
      <c r="F906" s="283" t="s">
        <v>1052</v>
      </c>
      <c r="G906" s="765" t="s">
        <v>311</v>
      </c>
      <c r="H906" s="765"/>
      <c r="I906" s="284" t="s">
        <v>173</v>
      </c>
      <c r="J906" s="285">
        <v>0.29239999999999999</v>
      </c>
      <c r="K906" s="286">
        <v>7.2</v>
      </c>
      <c r="L906" s="286">
        <v>2.1</v>
      </c>
    </row>
    <row r="907" spans="2:12" s="216" customFormat="1" ht="70">
      <c r="B907" s="214"/>
      <c r="C907" s="283" t="s">
        <v>1063</v>
      </c>
      <c r="D907" s="299">
        <v>89783</v>
      </c>
      <c r="E907" s="283" t="s">
        <v>179</v>
      </c>
      <c r="F907" s="283" t="s">
        <v>1053</v>
      </c>
      <c r="G907" s="765" t="s">
        <v>311</v>
      </c>
      <c r="H907" s="765"/>
      <c r="I907" s="284" t="s">
        <v>173</v>
      </c>
      <c r="J907" s="285">
        <v>0.31159999999999999</v>
      </c>
      <c r="K907" s="286">
        <v>14.01</v>
      </c>
      <c r="L907" s="286">
        <v>4.3600000000000003</v>
      </c>
    </row>
    <row r="908" spans="2:12" s="216" customFormat="1" ht="35">
      <c r="B908" s="214"/>
      <c r="C908" s="283" t="s">
        <v>1063</v>
      </c>
      <c r="D908" s="299">
        <v>90436</v>
      </c>
      <c r="E908" s="283" t="s">
        <v>179</v>
      </c>
      <c r="F908" s="283" t="s">
        <v>338</v>
      </c>
      <c r="G908" s="765" t="s">
        <v>311</v>
      </c>
      <c r="H908" s="765"/>
      <c r="I908" s="284" t="s">
        <v>173</v>
      </c>
      <c r="J908" s="285">
        <v>0.2596</v>
      </c>
      <c r="K908" s="286">
        <v>12.07</v>
      </c>
      <c r="L908" s="286">
        <v>3.13</v>
      </c>
    </row>
    <row r="909" spans="2:12" s="216" customFormat="1" ht="52.5">
      <c r="B909" s="214"/>
      <c r="C909" s="283" t="s">
        <v>1063</v>
      </c>
      <c r="D909" s="299">
        <v>90443</v>
      </c>
      <c r="E909" s="283" t="s">
        <v>179</v>
      </c>
      <c r="F909" s="283" t="s">
        <v>339</v>
      </c>
      <c r="G909" s="765" t="s">
        <v>311</v>
      </c>
      <c r="H909" s="765"/>
      <c r="I909" s="284" t="s">
        <v>186</v>
      </c>
      <c r="J909" s="285">
        <v>0.26090000000000002</v>
      </c>
      <c r="K909" s="286">
        <v>10.97</v>
      </c>
      <c r="L909" s="286">
        <v>2.86</v>
      </c>
    </row>
    <row r="910" spans="2:12" s="216" customFormat="1" ht="35">
      <c r="B910" s="214"/>
      <c r="C910" s="283" t="s">
        <v>1063</v>
      </c>
      <c r="D910" s="299">
        <v>90453</v>
      </c>
      <c r="E910" s="283" t="s">
        <v>179</v>
      </c>
      <c r="F910" s="283" t="s">
        <v>334</v>
      </c>
      <c r="G910" s="765" t="s">
        <v>311</v>
      </c>
      <c r="H910" s="765"/>
      <c r="I910" s="284" t="s">
        <v>173</v>
      </c>
      <c r="J910" s="285">
        <v>0.22220000000000001</v>
      </c>
      <c r="K910" s="286">
        <v>2.8</v>
      </c>
      <c r="L910" s="286">
        <v>0.62</v>
      </c>
    </row>
    <row r="911" spans="2:12" s="216" customFormat="1" ht="52.5">
      <c r="B911" s="214"/>
      <c r="C911" s="283" t="s">
        <v>1063</v>
      </c>
      <c r="D911" s="299">
        <v>90466</v>
      </c>
      <c r="E911" s="283" t="s">
        <v>179</v>
      </c>
      <c r="F911" s="283" t="s">
        <v>336</v>
      </c>
      <c r="G911" s="765" t="s">
        <v>311</v>
      </c>
      <c r="H911" s="765"/>
      <c r="I911" s="284" t="s">
        <v>186</v>
      </c>
      <c r="J911" s="285">
        <v>0.26090000000000002</v>
      </c>
      <c r="K911" s="286">
        <v>11.61</v>
      </c>
      <c r="L911" s="286">
        <v>3.02</v>
      </c>
    </row>
    <row r="912" spans="2:12" s="216" customFormat="1" ht="70">
      <c r="B912" s="214"/>
      <c r="C912" s="283" t="s">
        <v>1063</v>
      </c>
      <c r="D912" s="299">
        <v>91185</v>
      </c>
      <c r="E912" s="283" t="s">
        <v>179</v>
      </c>
      <c r="F912" s="283" t="s">
        <v>335</v>
      </c>
      <c r="G912" s="765" t="s">
        <v>311</v>
      </c>
      <c r="H912" s="765"/>
      <c r="I912" s="284" t="s">
        <v>186</v>
      </c>
      <c r="J912" s="285">
        <v>0.80220000000000002</v>
      </c>
      <c r="K912" s="286">
        <v>6.23</v>
      </c>
      <c r="L912" s="286">
        <v>4.99</v>
      </c>
    </row>
    <row r="913" spans="2:12" s="216" customFormat="1" ht="52.5">
      <c r="B913" s="214"/>
      <c r="C913" s="283" t="s">
        <v>1063</v>
      </c>
      <c r="D913" s="299">
        <v>91190</v>
      </c>
      <c r="E913" s="283" t="s">
        <v>179</v>
      </c>
      <c r="F913" s="283" t="s">
        <v>337</v>
      </c>
      <c r="G913" s="765" t="s">
        <v>311</v>
      </c>
      <c r="H913" s="765"/>
      <c r="I913" s="284" t="s">
        <v>173</v>
      </c>
      <c r="J913" s="285">
        <v>0.2596</v>
      </c>
      <c r="K913" s="286">
        <v>4.46</v>
      </c>
      <c r="L913" s="286">
        <v>1.1499999999999999</v>
      </c>
    </row>
    <row r="914" spans="2:12" s="216" customFormat="1" ht="17.5">
      <c r="B914" s="214"/>
      <c r="C914" s="263"/>
      <c r="D914" s="263"/>
      <c r="E914" s="263"/>
      <c r="F914" s="263"/>
      <c r="G914" s="263" t="s">
        <v>168</v>
      </c>
      <c r="H914" s="288">
        <v>28.52</v>
      </c>
      <c r="I914" s="263" t="s">
        <v>169</v>
      </c>
      <c r="J914" s="288">
        <v>0</v>
      </c>
      <c r="K914" s="263" t="s">
        <v>170</v>
      </c>
      <c r="L914" s="288">
        <v>28.52</v>
      </c>
    </row>
    <row r="915" spans="2:12" s="216" customFormat="1" ht="18" thickBot="1">
      <c r="B915" s="214"/>
      <c r="C915" s="263"/>
      <c r="D915" s="263"/>
      <c r="E915" s="263"/>
      <c r="F915" s="263"/>
      <c r="G915" s="263" t="s">
        <v>171</v>
      </c>
      <c r="H915" s="288">
        <v>13.46</v>
      </c>
      <c r="I915" s="263"/>
      <c r="J915" s="770" t="s">
        <v>172</v>
      </c>
      <c r="K915" s="770"/>
      <c r="L915" s="288">
        <v>70.510000000000005</v>
      </c>
    </row>
    <row r="916" spans="2:12" s="216" customFormat="1" ht="18.5" thickTop="1">
      <c r="B916" s="214"/>
      <c r="C916" s="300"/>
      <c r="D916" s="300"/>
      <c r="E916" s="300"/>
      <c r="F916" s="300"/>
      <c r="G916" s="300"/>
      <c r="H916" s="300"/>
      <c r="I916" s="300"/>
      <c r="J916" s="300"/>
      <c r="K916" s="300"/>
      <c r="L916" s="300"/>
    </row>
    <row r="917" spans="2:12" s="216" customFormat="1" ht="18">
      <c r="B917" s="214"/>
      <c r="C917" s="295" t="s">
        <v>1138</v>
      </c>
      <c r="D917" s="296" t="s">
        <v>158</v>
      </c>
      <c r="E917" s="295" t="s">
        <v>159</v>
      </c>
      <c r="F917" s="295" t="s">
        <v>160</v>
      </c>
      <c r="G917" s="764" t="s">
        <v>161</v>
      </c>
      <c r="H917" s="764"/>
      <c r="I917" s="297" t="s">
        <v>162</v>
      </c>
      <c r="J917" s="296" t="s">
        <v>156</v>
      </c>
      <c r="K917" s="296" t="s">
        <v>163</v>
      </c>
      <c r="L917" s="296" t="s">
        <v>164</v>
      </c>
    </row>
    <row r="918" spans="2:12" s="216" customFormat="1" ht="108">
      <c r="B918" s="214"/>
      <c r="C918" s="276" t="s">
        <v>165</v>
      </c>
      <c r="D918" s="298">
        <v>91793</v>
      </c>
      <c r="E918" s="276" t="s">
        <v>179</v>
      </c>
      <c r="F918" s="276" t="s">
        <v>218</v>
      </c>
      <c r="G918" s="769" t="s">
        <v>311</v>
      </c>
      <c r="H918" s="769"/>
      <c r="I918" s="277" t="s">
        <v>186</v>
      </c>
      <c r="J918" s="278">
        <v>1</v>
      </c>
      <c r="K918" s="279">
        <v>93.03</v>
      </c>
      <c r="L918" s="279">
        <v>93.03</v>
      </c>
    </row>
    <row r="919" spans="2:12" s="216" customFormat="1" ht="70">
      <c r="B919" s="214"/>
      <c r="C919" s="283" t="s">
        <v>1063</v>
      </c>
      <c r="D919" s="299">
        <v>89712</v>
      </c>
      <c r="E919" s="283" t="s">
        <v>179</v>
      </c>
      <c r="F919" s="283" t="s">
        <v>1043</v>
      </c>
      <c r="G919" s="765" t="s">
        <v>311</v>
      </c>
      <c r="H919" s="765"/>
      <c r="I919" s="284" t="s">
        <v>186</v>
      </c>
      <c r="J919" s="285">
        <v>1</v>
      </c>
      <c r="K919" s="286">
        <v>25.27</v>
      </c>
      <c r="L919" s="286">
        <v>25.27</v>
      </c>
    </row>
    <row r="920" spans="2:12" s="216" customFormat="1" ht="70">
      <c r="B920" s="214"/>
      <c r="C920" s="283" t="s">
        <v>1063</v>
      </c>
      <c r="D920" s="299">
        <v>89731</v>
      </c>
      <c r="E920" s="283" t="s">
        <v>179</v>
      </c>
      <c r="F920" s="283" t="s">
        <v>1044</v>
      </c>
      <c r="G920" s="765" t="s">
        <v>311</v>
      </c>
      <c r="H920" s="765"/>
      <c r="I920" s="284" t="s">
        <v>173</v>
      </c>
      <c r="J920" s="285">
        <v>1.4222999999999999</v>
      </c>
      <c r="K920" s="286">
        <v>14.96</v>
      </c>
      <c r="L920" s="286">
        <v>21.27</v>
      </c>
    </row>
    <row r="921" spans="2:12" s="216" customFormat="1" ht="70">
      <c r="B921" s="214"/>
      <c r="C921" s="283" t="s">
        <v>1063</v>
      </c>
      <c r="D921" s="299">
        <v>89732</v>
      </c>
      <c r="E921" s="283" t="s">
        <v>179</v>
      </c>
      <c r="F921" s="283" t="s">
        <v>1045</v>
      </c>
      <c r="G921" s="765" t="s">
        <v>311</v>
      </c>
      <c r="H921" s="765"/>
      <c r="I921" s="284" t="s">
        <v>173</v>
      </c>
      <c r="J921" s="285">
        <v>1.4991000000000001</v>
      </c>
      <c r="K921" s="286">
        <v>15.77</v>
      </c>
      <c r="L921" s="286">
        <v>23.64</v>
      </c>
    </row>
    <row r="922" spans="2:12" s="216" customFormat="1" ht="70">
      <c r="B922" s="214"/>
      <c r="C922" s="283" t="s">
        <v>1063</v>
      </c>
      <c r="D922" s="299">
        <v>89753</v>
      </c>
      <c r="E922" s="283" t="s">
        <v>179</v>
      </c>
      <c r="F922" s="283" t="s">
        <v>1046</v>
      </c>
      <c r="G922" s="765" t="s">
        <v>311</v>
      </c>
      <c r="H922" s="765"/>
      <c r="I922" s="284" t="s">
        <v>173</v>
      </c>
      <c r="J922" s="285">
        <v>1.2919</v>
      </c>
      <c r="K922" s="286">
        <v>8.92</v>
      </c>
      <c r="L922" s="286">
        <v>11.52</v>
      </c>
    </row>
    <row r="923" spans="2:12" s="216" customFormat="1" ht="70">
      <c r="B923" s="214"/>
      <c r="C923" s="283" t="s">
        <v>1063</v>
      </c>
      <c r="D923" s="299">
        <v>89784</v>
      </c>
      <c r="E923" s="283" t="s">
        <v>179</v>
      </c>
      <c r="F923" s="283" t="s">
        <v>1047</v>
      </c>
      <c r="G923" s="765" t="s">
        <v>311</v>
      </c>
      <c r="H923" s="765"/>
      <c r="I923" s="284" t="s">
        <v>173</v>
      </c>
      <c r="J923" s="285">
        <v>7.0000000000000007E-2</v>
      </c>
      <c r="K923" s="286">
        <v>24.81</v>
      </c>
      <c r="L923" s="286">
        <v>1.73</v>
      </c>
    </row>
    <row r="924" spans="2:12" s="216" customFormat="1" ht="70">
      <c r="B924" s="214"/>
      <c r="C924" s="283" t="s">
        <v>1063</v>
      </c>
      <c r="D924" s="299">
        <v>89813</v>
      </c>
      <c r="E924" s="283" t="s">
        <v>179</v>
      </c>
      <c r="F924" s="283" t="s">
        <v>1048</v>
      </c>
      <c r="G924" s="765" t="s">
        <v>311</v>
      </c>
      <c r="H924" s="765"/>
      <c r="I924" s="284" t="s">
        <v>173</v>
      </c>
      <c r="J924" s="285">
        <v>2.7799999999999998E-2</v>
      </c>
      <c r="K924" s="286">
        <v>6.11</v>
      </c>
      <c r="L924" s="286">
        <v>0.16</v>
      </c>
    </row>
    <row r="925" spans="2:12" s="216" customFormat="1" ht="52.5">
      <c r="B925" s="214"/>
      <c r="C925" s="283" t="s">
        <v>1063</v>
      </c>
      <c r="D925" s="299">
        <v>90437</v>
      </c>
      <c r="E925" s="283" t="s">
        <v>179</v>
      </c>
      <c r="F925" s="283" t="s">
        <v>368</v>
      </c>
      <c r="G925" s="765" t="s">
        <v>311</v>
      </c>
      <c r="H925" s="765"/>
      <c r="I925" s="284" t="s">
        <v>173</v>
      </c>
      <c r="J925" s="285">
        <v>0.17180000000000001</v>
      </c>
      <c r="K925" s="286">
        <v>29.33</v>
      </c>
      <c r="L925" s="286">
        <v>5.03</v>
      </c>
    </row>
    <row r="926" spans="2:12" s="216" customFormat="1" ht="52.5">
      <c r="B926" s="214"/>
      <c r="C926" s="283" t="s">
        <v>1063</v>
      </c>
      <c r="D926" s="299">
        <v>90454</v>
      </c>
      <c r="E926" s="283" t="s">
        <v>179</v>
      </c>
      <c r="F926" s="283" t="s">
        <v>365</v>
      </c>
      <c r="G926" s="765" t="s">
        <v>311</v>
      </c>
      <c r="H926" s="765"/>
      <c r="I926" s="284" t="s">
        <v>173</v>
      </c>
      <c r="J926" s="285">
        <v>4.2099999999999999E-2</v>
      </c>
      <c r="K926" s="286">
        <v>4.9400000000000004</v>
      </c>
      <c r="L926" s="286">
        <v>0.2</v>
      </c>
    </row>
    <row r="927" spans="2:12" s="216" customFormat="1" ht="70">
      <c r="B927" s="214"/>
      <c r="C927" s="283" t="s">
        <v>1063</v>
      </c>
      <c r="D927" s="299">
        <v>90467</v>
      </c>
      <c r="E927" s="283" t="s">
        <v>179</v>
      </c>
      <c r="F927" s="283" t="s">
        <v>384</v>
      </c>
      <c r="G927" s="765" t="s">
        <v>311</v>
      </c>
      <c r="H927" s="765"/>
      <c r="I927" s="284" t="s">
        <v>186</v>
      </c>
      <c r="J927" s="285">
        <v>0.1074</v>
      </c>
      <c r="K927" s="286">
        <v>18.420000000000002</v>
      </c>
      <c r="L927" s="286">
        <v>1.97</v>
      </c>
    </row>
    <row r="928" spans="2:12" s="216" customFormat="1" ht="87.5">
      <c r="B928" s="214"/>
      <c r="C928" s="283" t="s">
        <v>1063</v>
      </c>
      <c r="D928" s="299">
        <v>91186</v>
      </c>
      <c r="E928" s="283" t="s">
        <v>179</v>
      </c>
      <c r="F928" s="283" t="s">
        <v>367</v>
      </c>
      <c r="G928" s="765" t="s">
        <v>311</v>
      </c>
      <c r="H928" s="765"/>
      <c r="I928" s="284" t="s">
        <v>186</v>
      </c>
      <c r="J928" s="285">
        <v>3.5299999999999998E-2</v>
      </c>
      <c r="K928" s="286">
        <v>5.0599999999999996</v>
      </c>
      <c r="L928" s="286">
        <v>0.17</v>
      </c>
    </row>
    <row r="929" spans="2:12" s="216" customFormat="1" ht="52.5">
      <c r="B929" s="214"/>
      <c r="C929" s="283" t="s">
        <v>1063</v>
      </c>
      <c r="D929" s="299">
        <v>91191</v>
      </c>
      <c r="E929" s="283" t="s">
        <v>179</v>
      </c>
      <c r="F929" s="283" t="s">
        <v>366</v>
      </c>
      <c r="G929" s="765" t="s">
        <v>311</v>
      </c>
      <c r="H929" s="765"/>
      <c r="I929" s="284" t="s">
        <v>173</v>
      </c>
      <c r="J929" s="285">
        <v>0.17180000000000001</v>
      </c>
      <c r="K929" s="286">
        <v>4.72</v>
      </c>
      <c r="L929" s="286">
        <v>0.81</v>
      </c>
    </row>
    <row r="930" spans="2:12" s="216" customFormat="1" ht="52.5">
      <c r="B930" s="214"/>
      <c r="C930" s="283" t="s">
        <v>1063</v>
      </c>
      <c r="D930" s="299">
        <v>91222</v>
      </c>
      <c r="E930" s="283" t="s">
        <v>179</v>
      </c>
      <c r="F930" s="283" t="s">
        <v>385</v>
      </c>
      <c r="G930" s="765" t="s">
        <v>311</v>
      </c>
      <c r="H930" s="765"/>
      <c r="I930" s="284" t="s">
        <v>186</v>
      </c>
      <c r="J930" s="285">
        <v>0.1074</v>
      </c>
      <c r="K930" s="286">
        <v>11.81</v>
      </c>
      <c r="L930" s="286">
        <v>1.26</v>
      </c>
    </row>
    <row r="931" spans="2:12" s="216" customFormat="1" ht="17.5">
      <c r="B931" s="214"/>
      <c r="C931" s="263"/>
      <c r="D931" s="263"/>
      <c r="E931" s="263"/>
      <c r="F931" s="263"/>
      <c r="G931" s="263" t="s">
        <v>168</v>
      </c>
      <c r="H931" s="288">
        <v>32.96</v>
      </c>
      <c r="I931" s="263" t="s">
        <v>169</v>
      </c>
      <c r="J931" s="288">
        <v>0</v>
      </c>
      <c r="K931" s="263" t="s">
        <v>170</v>
      </c>
      <c r="L931" s="288">
        <v>32.96</v>
      </c>
    </row>
    <row r="932" spans="2:12" s="216" customFormat="1" ht="18" thickBot="1">
      <c r="B932" s="214"/>
      <c r="C932" s="263"/>
      <c r="D932" s="263"/>
      <c r="E932" s="263"/>
      <c r="F932" s="263"/>
      <c r="G932" s="263" t="s">
        <v>171</v>
      </c>
      <c r="H932" s="288">
        <v>21.96</v>
      </c>
      <c r="I932" s="263"/>
      <c r="J932" s="770" t="s">
        <v>172</v>
      </c>
      <c r="K932" s="770"/>
      <c r="L932" s="288">
        <v>114.99</v>
      </c>
    </row>
    <row r="933" spans="2:12" s="216" customFormat="1" ht="18.5" thickTop="1">
      <c r="B933" s="214"/>
      <c r="C933" s="300"/>
      <c r="D933" s="300"/>
      <c r="E933" s="300"/>
      <c r="F933" s="300"/>
      <c r="G933" s="300"/>
      <c r="H933" s="300"/>
      <c r="I933" s="300"/>
      <c r="J933" s="300"/>
      <c r="K933" s="300"/>
      <c r="L933" s="300"/>
    </row>
    <row r="934" spans="2:12" s="216" customFormat="1" ht="18">
      <c r="B934" s="214"/>
      <c r="C934" s="295" t="s">
        <v>1139</v>
      </c>
      <c r="D934" s="296" t="s">
        <v>158</v>
      </c>
      <c r="E934" s="295" t="s">
        <v>159</v>
      </c>
      <c r="F934" s="295" t="s">
        <v>160</v>
      </c>
      <c r="G934" s="764" t="s">
        <v>161</v>
      </c>
      <c r="H934" s="764"/>
      <c r="I934" s="297" t="s">
        <v>162</v>
      </c>
      <c r="J934" s="296" t="s">
        <v>156</v>
      </c>
      <c r="K934" s="296" t="s">
        <v>163</v>
      </c>
      <c r="L934" s="296" t="s">
        <v>164</v>
      </c>
    </row>
    <row r="935" spans="2:12" s="216" customFormat="1" ht="108">
      <c r="B935" s="214"/>
      <c r="C935" s="276" t="s">
        <v>165</v>
      </c>
      <c r="D935" s="298">
        <v>91795</v>
      </c>
      <c r="E935" s="276" t="s">
        <v>179</v>
      </c>
      <c r="F935" s="276" t="s">
        <v>217</v>
      </c>
      <c r="G935" s="769" t="s">
        <v>311</v>
      </c>
      <c r="H935" s="769"/>
      <c r="I935" s="277" t="s">
        <v>186</v>
      </c>
      <c r="J935" s="278">
        <v>1</v>
      </c>
      <c r="K935" s="279">
        <v>69.599999999999994</v>
      </c>
      <c r="L935" s="279">
        <v>69.599999999999994</v>
      </c>
    </row>
    <row r="936" spans="2:12" s="216" customFormat="1" ht="70">
      <c r="B936" s="214"/>
      <c r="C936" s="283" t="s">
        <v>1063</v>
      </c>
      <c r="D936" s="299">
        <v>89714</v>
      </c>
      <c r="E936" s="283" t="s">
        <v>179</v>
      </c>
      <c r="F936" s="283" t="s">
        <v>1028</v>
      </c>
      <c r="G936" s="765" t="s">
        <v>311</v>
      </c>
      <c r="H936" s="765"/>
      <c r="I936" s="284" t="s">
        <v>186</v>
      </c>
      <c r="J936" s="285">
        <v>0.18459999999999999</v>
      </c>
      <c r="K936" s="286">
        <v>35.18</v>
      </c>
      <c r="L936" s="286">
        <v>6.49</v>
      </c>
    </row>
    <row r="937" spans="2:12" s="216" customFormat="1" ht="70">
      <c r="B937" s="214"/>
      <c r="C937" s="283" t="s">
        <v>1063</v>
      </c>
      <c r="D937" s="299">
        <v>89746</v>
      </c>
      <c r="E937" s="283" t="s">
        <v>179</v>
      </c>
      <c r="F937" s="283" t="s">
        <v>1029</v>
      </c>
      <c r="G937" s="765" t="s">
        <v>311</v>
      </c>
      <c r="H937" s="765"/>
      <c r="I937" s="284" t="s">
        <v>173</v>
      </c>
      <c r="J937" s="285">
        <v>6.5299999999999997E-2</v>
      </c>
      <c r="K937" s="286">
        <v>29.47</v>
      </c>
      <c r="L937" s="286">
        <v>1.92</v>
      </c>
    </row>
    <row r="938" spans="2:12" s="216" customFormat="1" ht="87.5">
      <c r="B938" s="214"/>
      <c r="C938" s="283" t="s">
        <v>1063</v>
      </c>
      <c r="D938" s="299">
        <v>89748</v>
      </c>
      <c r="E938" s="283" t="s">
        <v>179</v>
      </c>
      <c r="F938" s="283" t="s">
        <v>1030</v>
      </c>
      <c r="G938" s="765" t="s">
        <v>311</v>
      </c>
      <c r="H938" s="765"/>
      <c r="I938" s="284" t="s">
        <v>173</v>
      </c>
      <c r="J938" s="285">
        <v>0.2122</v>
      </c>
      <c r="K938" s="286">
        <v>45.31</v>
      </c>
      <c r="L938" s="286">
        <v>9.61</v>
      </c>
    </row>
    <row r="939" spans="2:12" s="216" customFormat="1" ht="70">
      <c r="B939" s="214"/>
      <c r="C939" s="283" t="s">
        <v>1063</v>
      </c>
      <c r="D939" s="299">
        <v>89778</v>
      </c>
      <c r="E939" s="283" t="s">
        <v>179</v>
      </c>
      <c r="F939" s="283" t="s">
        <v>1031</v>
      </c>
      <c r="G939" s="765" t="s">
        <v>311</v>
      </c>
      <c r="H939" s="765"/>
      <c r="I939" s="284" t="s">
        <v>173</v>
      </c>
      <c r="J939" s="285">
        <v>9.8199999999999996E-2</v>
      </c>
      <c r="K939" s="286">
        <v>17.760000000000002</v>
      </c>
      <c r="L939" s="286">
        <v>1.74</v>
      </c>
    </row>
    <row r="940" spans="2:12" s="216" customFormat="1" ht="70">
      <c r="B940" s="214"/>
      <c r="C940" s="283" t="s">
        <v>1063</v>
      </c>
      <c r="D940" s="299">
        <v>89796</v>
      </c>
      <c r="E940" s="283" t="s">
        <v>179</v>
      </c>
      <c r="F940" s="283" t="s">
        <v>1032</v>
      </c>
      <c r="G940" s="765" t="s">
        <v>311</v>
      </c>
      <c r="H940" s="765"/>
      <c r="I940" s="284" t="s">
        <v>173</v>
      </c>
      <c r="J940" s="285">
        <v>4.7800000000000002E-2</v>
      </c>
      <c r="K940" s="286">
        <v>45.48</v>
      </c>
      <c r="L940" s="286">
        <v>2.17</v>
      </c>
    </row>
    <row r="941" spans="2:12" s="216" customFormat="1" ht="87.5">
      <c r="B941" s="214"/>
      <c r="C941" s="283" t="s">
        <v>1063</v>
      </c>
      <c r="D941" s="299">
        <v>89797</v>
      </c>
      <c r="E941" s="283" t="s">
        <v>179</v>
      </c>
      <c r="F941" s="283" t="s">
        <v>1033</v>
      </c>
      <c r="G941" s="765" t="s">
        <v>311</v>
      </c>
      <c r="H941" s="765"/>
      <c r="I941" s="284" t="s">
        <v>173</v>
      </c>
      <c r="J941" s="285">
        <v>0.1086</v>
      </c>
      <c r="K941" s="286">
        <v>54.45</v>
      </c>
      <c r="L941" s="286">
        <v>5.91</v>
      </c>
    </row>
    <row r="942" spans="2:12" s="216" customFormat="1" ht="70">
      <c r="B942" s="214"/>
      <c r="C942" s="283" t="s">
        <v>1063</v>
      </c>
      <c r="D942" s="299">
        <v>89800</v>
      </c>
      <c r="E942" s="283" t="s">
        <v>179</v>
      </c>
      <c r="F942" s="283" t="s">
        <v>1034</v>
      </c>
      <c r="G942" s="765" t="s">
        <v>311</v>
      </c>
      <c r="H942" s="765"/>
      <c r="I942" s="284" t="s">
        <v>186</v>
      </c>
      <c r="J942" s="285">
        <v>0.56100000000000005</v>
      </c>
      <c r="K942" s="286">
        <v>27.99</v>
      </c>
      <c r="L942" s="286">
        <v>15.7</v>
      </c>
    </row>
    <row r="943" spans="2:12" s="216" customFormat="1" ht="70">
      <c r="B943" s="214"/>
      <c r="C943" s="283" t="s">
        <v>1063</v>
      </c>
      <c r="D943" s="299">
        <v>89810</v>
      </c>
      <c r="E943" s="283" t="s">
        <v>179</v>
      </c>
      <c r="F943" s="283" t="s">
        <v>1035</v>
      </c>
      <c r="G943" s="765" t="s">
        <v>311</v>
      </c>
      <c r="H943" s="765"/>
      <c r="I943" s="284" t="s">
        <v>173</v>
      </c>
      <c r="J943" s="285">
        <v>8.5000000000000006E-3</v>
      </c>
      <c r="K943" s="286">
        <v>30.44</v>
      </c>
      <c r="L943" s="286">
        <v>0.25</v>
      </c>
    </row>
    <row r="944" spans="2:12" s="216" customFormat="1" ht="70">
      <c r="B944" s="214"/>
      <c r="C944" s="283" t="s">
        <v>1063</v>
      </c>
      <c r="D944" s="299">
        <v>89821</v>
      </c>
      <c r="E944" s="283" t="s">
        <v>179</v>
      </c>
      <c r="F944" s="283" t="s">
        <v>1036</v>
      </c>
      <c r="G944" s="765" t="s">
        <v>311</v>
      </c>
      <c r="H944" s="765"/>
      <c r="I944" s="284" t="s">
        <v>173</v>
      </c>
      <c r="J944" s="285">
        <v>0.2392</v>
      </c>
      <c r="K944" s="286">
        <v>18.399999999999999</v>
      </c>
      <c r="L944" s="286">
        <v>4.4000000000000004</v>
      </c>
    </row>
    <row r="945" spans="2:12" s="216" customFormat="1" ht="70">
      <c r="B945" s="214"/>
      <c r="C945" s="283" t="s">
        <v>1063</v>
      </c>
      <c r="D945" s="299">
        <v>89833</v>
      </c>
      <c r="E945" s="283" t="s">
        <v>179</v>
      </c>
      <c r="F945" s="283" t="s">
        <v>1037</v>
      </c>
      <c r="G945" s="765" t="s">
        <v>311</v>
      </c>
      <c r="H945" s="765"/>
      <c r="I945" s="284" t="s">
        <v>173</v>
      </c>
      <c r="J945" s="285">
        <v>5.9799999999999999E-2</v>
      </c>
      <c r="K945" s="286">
        <v>46.78</v>
      </c>
      <c r="L945" s="286">
        <v>2.79</v>
      </c>
    </row>
    <row r="946" spans="2:12" s="216" customFormat="1" ht="70">
      <c r="B946" s="214"/>
      <c r="C946" s="283" t="s">
        <v>1063</v>
      </c>
      <c r="D946" s="299">
        <v>89834</v>
      </c>
      <c r="E946" s="283" t="s">
        <v>179</v>
      </c>
      <c r="F946" s="283" t="s">
        <v>1038</v>
      </c>
      <c r="G946" s="765" t="s">
        <v>311</v>
      </c>
      <c r="H946" s="765"/>
      <c r="I946" s="284" t="s">
        <v>173</v>
      </c>
      <c r="J946" s="285">
        <v>3.1099999999999999E-2</v>
      </c>
      <c r="K946" s="286">
        <v>55.75</v>
      </c>
      <c r="L946" s="286">
        <v>1.73</v>
      </c>
    </row>
    <row r="947" spans="2:12" s="216" customFormat="1" ht="70">
      <c r="B947" s="214"/>
      <c r="C947" s="283" t="s">
        <v>1063</v>
      </c>
      <c r="D947" s="299">
        <v>89848</v>
      </c>
      <c r="E947" s="283" t="s">
        <v>179</v>
      </c>
      <c r="F947" s="283" t="s">
        <v>1039</v>
      </c>
      <c r="G947" s="765" t="s">
        <v>311</v>
      </c>
      <c r="H947" s="765"/>
      <c r="I947" s="284" t="s">
        <v>186</v>
      </c>
      <c r="J947" s="285">
        <v>0.25440000000000002</v>
      </c>
      <c r="K947" s="286">
        <v>27.05</v>
      </c>
      <c r="L947" s="286">
        <v>6.88</v>
      </c>
    </row>
    <row r="948" spans="2:12" s="216" customFormat="1" ht="70">
      <c r="B948" s="214"/>
      <c r="C948" s="283" t="s">
        <v>1063</v>
      </c>
      <c r="D948" s="299">
        <v>89851</v>
      </c>
      <c r="E948" s="283" t="s">
        <v>179</v>
      </c>
      <c r="F948" s="283" t="s">
        <v>1040</v>
      </c>
      <c r="G948" s="765" t="s">
        <v>311</v>
      </c>
      <c r="H948" s="765"/>
      <c r="I948" s="284" t="s">
        <v>173</v>
      </c>
      <c r="J948" s="285">
        <v>1.78E-2</v>
      </c>
      <c r="K948" s="286">
        <v>32.81</v>
      </c>
      <c r="L948" s="286">
        <v>0.57999999999999996</v>
      </c>
    </row>
    <row r="949" spans="2:12" s="216" customFormat="1" ht="70">
      <c r="B949" s="214"/>
      <c r="C949" s="283" t="s">
        <v>1063</v>
      </c>
      <c r="D949" s="299">
        <v>89856</v>
      </c>
      <c r="E949" s="283" t="s">
        <v>179</v>
      </c>
      <c r="F949" s="283" t="s">
        <v>1041</v>
      </c>
      <c r="G949" s="765" t="s">
        <v>311</v>
      </c>
      <c r="H949" s="765"/>
      <c r="I949" s="284" t="s">
        <v>173</v>
      </c>
      <c r="J949" s="285">
        <v>0.12670000000000001</v>
      </c>
      <c r="K949" s="286">
        <v>19.989999999999998</v>
      </c>
      <c r="L949" s="286">
        <v>2.5299999999999998</v>
      </c>
    </row>
    <row r="950" spans="2:12" s="216" customFormat="1" ht="70">
      <c r="B950" s="214"/>
      <c r="C950" s="283" t="s">
        <v>1063</v>
      </c>
      <c r="D950" s="299">
        <v>89861</v>
      </c>
      <c r="E950" s="283" t="s">
        <v>179</v>
      </c>
      <c r="F950" s="283" t="s">
        <v>1042</v>
      </c>
      <c r="G950" s="765" t="s">
        <v>311</v>
      </c>
      <c r="H950" s="765"/>
      <c r="I950" s="284" t="s">
        <v>173</v>
      </c>
      <c r="J950" s="285">
        <v>8.0000000000000004E-4</v>
      </c>
      <c r="K950" s="286">
        <v>58.91</v>
      </c>
      <c r="L950" s="286">
        <v>0.04</v>
      </c>
    </row>
    <row r="951" spans="2:12" s="216" customFormat="1" ht="35">
      <c r="B951" s="214"/>
      <c r="C951" s="283" t="s">
        <v>1063</v>
      </c>
      <c r="D951" s="299">
        <v>90438</v>
      </c>
      <c r="E951" s="283" t="s">
        <v>179</v>
      </c>
      <c r="F951" s="283" t="s">
        <v>380</v>
      </c>
      <c r="G951" s="765" t="s">
        <v>311</v>
      </c>
      <c r="H951" s="765"/>
      <c r="I951" s="284" t="s">
        <v>173</v>
      </c>
      <c r="J951" s="285">
        <v>9.9949999999999997E-2</v>
      </c>
      <c r="K951" s="286">
        <v>42.03</v>
      </c>
      <c r="L951" s="286">
        <v>4.2</v>
      </c>
    </row>
    <row r="952" spans="2:12" s="216" customFormat="1" ht="35">
      <c r="B952" s="214"/>
      <c r="C952" s="283" t="s">
        <v>1063</v>
      </c>
      <c r="D952" s="299">
        <v>90455</v>
      </c>
      <c r="E952" s="283" t="s">
        <v>179</v>
      </c>
      <c r="F952" s="283" t="s">
        <v>383</v>
      </c>
      <c r="G952" s="765" t="s">
        <v>311</v>
      </c>
      <c r="H952" s="765"/>
      <c r="I952" s="284" t="s">
        <v>173</v>
      </c>
      <c r="J952" s="285">
        <v>0.23230000000000001</v>
      </c>
      <c r="K952" s="286">
        <v>6.2</v>
      </c>
      <c r="L952" s="286">
        <v>1.44</v>
      </c>
    </row>
    <row r="953" spans="2:12" s="216" customFormat="1" ht="70">
      <c r="B953" s="214"/>
      <c r="C953" s="283" t="s">
        <v>1063</v>
      </c>
      <c r="D953" s="299">
        <v>91187</v>
      </c>
      <c r="E953" s="283" t="s">
        <v>179</v>
      </c>
      <c r="F953" s="283" t="s">
        <v>381</v>
      </c>
      <c r="G953" s="765" t="s">
        <v>311</v>
      </c>
      <c r="H953" s="765"/>
      <c r="I953" s="284" t="s">
        <v>186</v>
      </c>
      <c r="J953" s="285">
        <v>0.1239</v>
      </c>
      <c r="K953" s="286">
        <v>5.79</v>
      </c>
      <c r="L953" s="286">
        <v>0.71</v>
      </c>
    </row>
    <row r="954" spans="2:12" s="216" customFormat="1" ht="35">
      <c r="B954" s="214"/>
      <c r="C954" s="283" t="s">
        <v>1063</v>
      </c>
      <c r="D954" s="299">
        <v>91192</v>
      </c>
      <c r="E954" s="283" t="s">
        <v>179</v>
      </c>
      <c r="F954" s="283" t="s">
        <v>382</v>
      </c>
      <c r="G954" s="765" t="s">
        <v>311</v>
      </c>
      <c r="H954" s="765"/>
      <c r="I954" s="284" t="s">
        <v>173</v>
      </c>
      <c r="J954" s="285">
        <v>9.9500000000000005E-2</v>
      </c>
      <c r="K954" s="286">
        <v>5.2</v>
      </c>
      <c r="L954" s="286">
        <v>0.51</v>
      </c>
    </row>
    <row r="955" spans="2:12" s="216" customFormat="1" ht="17.5">
      <c r="B955" s="214"/>
      <c r="C955" s="263"/>
      <c r="D955" s="263"/>
      <c r="E955" s="263"/>
      <c r="F955" s="263"/>
      <c r="G955" s="263" t="s">
        <v>168</v>
      </c>
      <c r="H955" s="288">
        <v>19.600000000000001</v>
      </c>
      <c r="I955" s="263" t="s">
        <v>169</v>
      </c>
      <c r="J955" s="288">
        <v>0</v>
      </c>
      <c r="K955" s="263" t="s">
        <v>170</v>
      </c>
      <c r="L955" s="288">
        <v>19.600000000000001</v>
      </c>
    </row>
    <row r="956" spans="2:12" s="216" customFormat="1" ht="18" thickBot="1">
      <c r="B956" s="214"/>
      <c r="C956" s="263"/>
      <c r="D956" s="263"/>
      <c r="E956" s="263"/>
      <c r="F956" s="263"/>
      <c r="G956" s="263" t="s">
        <v>171</v>
      </c>
      <c r="H956" s="288">
        <v>16.43</v>
      </c>
      <c r="I956" s="263"/>
      <c r="J956" s="770" t="s">
        <v>172</v>
      </c>
      <c r="K956" s="770"/>
      <c r="L956" s="288">
        <v>86.03</v>
      </c>
    </row>
    <row r="957" spans="2:12" s="216" customFormat="1" ht="18.5" thickTop="1">
      <c r="B957" s="214"/>
      <c r="C957" s="300"/>
      <c r="D957" s="300"/>
      <c r="E957" s="300"/>
      <c r="F957" s="300"/>
      <c r="G957" s="300"/>
      <c r="H957" s="300"/>
      <c r="I957" s="300"/>
      <c r="J957" s="300"/>
      <c r="K957" s="300"/>
      <c r="L957" s="300"/>
    </row>
    <row r="958" spans="2:12" s="216" customFormat="1" ht="18">
      <c r="B958" s="214"/>
      <c r="C958" s="295" t="s">
        <v>1140</v>
      </c>
      <c r="D958" s="296" t="s">
        <v>158</v>
      </c>
      <c r="E958" s="295" t="s">
        <v>159</v>
      </c>
      <c r="F958" s="295" t="s">
        <v>160</v>
      </c>
      <c r="G958" s="764" t="s">
        <v>161</v>
      </c>
      <c r="H958" s="764"/>
      <c r="I958" s="297" t="s">
        <v>162</v>
      </c>
      <c r="J958" s="296" t="s">
        <v>156</v>
      </c>
      <c r="K958" s="296" t="s">
        <v>163</v>
      </c>
      <c r="L958" s="296" t="s">
        <v>164</v>
      </c>
    </row>
    <row r="959" spans="2:12" s="216" customFormat="1" ht="72">
      <c r="B959" s="214"/>
      <c r="C959" s="276" t="s">
        <v>165</v>
      </c>
      <c r="D959" s="298" t="s">
        <v>1083</v>
      </c>
      <c r="E959" s="276" t="s">
        <v>166</v>
      </c>
      <c r="F959" s="276" t="s">
        <v>892</v>
      </c>
      <c r="G959" s="769" t="s">
        <v>311</v>
      </c>
      <c r="H959" s="769"/>
      <c r="I959" s="277" t="s">
        <v>173</v>
      </c>
      <c r="J959" s="278">
        <v>1</v>
      </c>
      <c r="K959" s="279">
        <v>94.5</v>
      </c>
      <c r="L959" s="279">
        <v>94.5</v>
      </c>
    </row>
    <row r="960" spans="2:12" s="216" customFormat="1" ht="35">
      <c r="B960" s="214"/>
      <c r="C960" s="283" t="s">
        <v>1063</v>
      </c>
      <c r="D960" s="299">
        <v>88248</v>
      </c>
      <c r="E960" s="283" t="s">
        <v>179</v>
      </c>
      <c r="F960" s="283" t="s">
        <v>369</v>
      </c>
      <c r="G960" s="765" t="s">
        <v>174</v>
      </c>
      <c r="H960" s="765"/>
      <c r="I960" s="284" t="s">
        <v>180</v>
      </c>
      <c r="J960" s="285">
        <v>0.38</v>
      </c>
      <c r="K960" s="286">
        <v>17.87</v>
      </c>
      <c r="L960" s="286">
        <v>6.79</v>
      </c>
    </row>
    <row r="961" spans="2:12" s="216" customFormat="1" ht="35">
      <c r="B961" s="214"/>
      <c r="C961" s="283" t="s">
        <v>1063</v>
      </c>
      <c r="D961" s="299">
        <v>88267</v>
      </c>
      <c r="E961" s="283" t="s">
        <v>179</v>
      </c>
      <c r="F961" s="283" t="s">
        <v>250</v>
      </c>
      <c r="G961" s="765" t="s">
        <v>174</v>
      </c>
      <c r="H961" s="765"/>
      <c r="I961" s="284" t="s">
        <v>180</v>
      </c>
      <c r="J961" s="285">
        <v>0.38</v>
      </c>
      <c r="K961" s="286">
        <v>21.66</v>
      </c>
      <c r="L961" s="286">
        <v>8.23</v>
      </c>
    </row>
    <row r="962" spans="2:12" s="216" customFormat="1" ht="35">
      <c r="B962" s="214"/>
      <c r="C962" s="283" t="s">
        <v>175</v>
      </c>
      <c r="D962" s="299">
        <v>122</v>
      </c>
      <c r="E962" s="283" t="s">
        <v>179</v>
      </c>
      <c r="F962" s="283" t="s">
        <v>386</v>
      </c>
      <c r="G962" s="765" t="s">
        <v>241</v>
      </c>
      <c r="H962" s="765"/>
      <c r="I962" s="284" t="s">
        <v>173</v>
      </c>
      <c r="J962" s="285">
        <v>1.4800000000000001E-2</v>
      </c>
      <c r="K962" s="286">
        <v>76.94</v>
      </c>
      <c r="L962" s="286">
        <v>1.1299999999999999</v>
      </c>
    </row>
    <row r="963" spans="2:12" s="216" customFormat="1" ht="35">
      <c r="B963" s="214"/>
      <c r="C963" s="283" t="s">
        <v>175</v>
      </c>
      <c r="D963" s="299">
        <v>297</v>
      </c>
      <c r="E963" s="283" t="s">
        <v>179</v>
      </c>
      <c r="F963" s="283" t="s">
        <v>1084</v>
      </c>
      <c r="G963" s="765" t="s">
        <v>241</v>
      </c>
      <c r="H963" s="765"/>
      <c r="I963" s="284" t="s">
        <v>173</v>
      </c>
      <c r="J963" s="285">
        <v>1</v>
      </c>
      <c r="K963" s="286">
        <v>3.32</v>
      </c>
      <c r="L963" s="286">
        <v>3.32</v>
      </c>
    </row>
    <row r="964" spans="2:12" s="216" customFormat="1" ht="35">
      <c r="B964" s="214"/>
      <c r="C964" s="283" t="s">
        <v>175</v>
      </c>
      <c r="D964" s="299">
        <v>11714</v>
      </c>
      <c r="E964" s="283" t="s">
        <v>179</v>
      </c>
      <c r="F964" s="283" t="s">
        <v>1085</v>
      </c>
      <c r="G964" s="765" t="s">
        <v>241</v>
      </c>
      <c r="H964" s="765"/>
      <c r="I964" s="284" t="s">
        <v>173</v>
      </c>
      <c r="J964" s="285">
        <v>1</v>
      </c>
      <c r="K964" s="286">
        <v>71.98</v>
      </c>
      <c r="L964" s="286">
        <v>71.98</v>
      </c>
    </row>
    <row r="965" spans="2:12" s="216" customFormat="1" ht="52.5">
      <c r="B965" s="214"/>
      <c r="C965" s="283" t="s">
        <v>175</v>
      </c>
      <c r="D965" s="299">
        <v>20078</v>
      </c>
      <c r="E965" s="283" t="s">
        <v>179</v>
      </c>
      <c r="F965" s="283" t="s">
        <v>1086</v>
      </c>
      <c r="G965" s="765" t="s">
        <v>241</v>
      </c>
      <c r="H965" s="765"/>
      <c r="I965" s="284" t="s">
        <v>173</v>
      </c>
      <c r="J965" s="285">
        <v>0.03</v>
      </c>
      <c r="K965" s="286">
        <v>31.75</v>
      </c>
      <c r="L965" s="286">
        <v>0.95</v>
      </c>
    </row>
    <row r="966" spans="2:12" s="216" customFormat="1" ht="35">
      <c r="B966" s="214"/>
      <c r="C966" s="283" t="s">
        <v>175</v>
      </c>
      <c r="D966" s="299">
        <v>20083</v>
      </c>
      <c r="E966" s="283" t="s">
        <v>179</v>
      </c>
      <c r="F966" s="283" t="s">
        <v>375</v>
      </c>
      <c r="G966" s="765" t="s">
        <v>241</v>
      </c>
      <c r="H966" s="765"/>
      <c r="I966" s="284" t="s">
        <v>173</v>
      </c>
      <c r="J966" s="285">
        <v>2.2499999999999999E-2</v>
      </c>
      <c r="K966" s="286">
        <v>87.17</v>
      </c>
      <c r="L966" s="286">
        <v>1.96</v>
      </c>
    </row>
    <row r="967" spans="2:12" s="216" customFormat="1" ht="17.5">
      <c r="B967" s="214"/>
      <c r="C967" s="283" t="s">
        <v>175</v>
      </c>
      <c r="D967" s="299">
        <v>38383</v>
      </c>
      <c r="E967" s="283" t="s">
        <v>179</v>
      </c>
      <c r="F967" s="283" t="s">
        <v>374</v>
      </c>
      <c r="G967" s="765" t="s">
        <v>241</v>
      </c>
      <c r="H967" s="765"/>
      <c r="I967" s="284" t="s">
        <v>173</v>
      </c>
      <c r="J967" s="285">
        <v>5.7000000000000002E-2</v>
      </c>
      <c r="K967" s="286">
        <v>2.56</v>
      </c>
      <c r="L967" s="286">
        <v>0.14000000000000001</v>
      </c>
    </row>
    <row r="968" spans="2:12" s="216" customFormat="1" ht="17.5">
      <c r="B968" s="214"/>
      <c r="C968" s="263"/>
      <c r="D968" s="263"/>
      <c r="E968" s="263"/>
      <c r="F968" s="263"/>
      <c r="G968" s="263" t="s">
        <v>168</v>
      </c>
      <c r="H968" s="288">
        <v>11.6</v>
      </c>
      <c r="I968" s="263" t="s">
        <v>169</v>
      </c>
      <c r="J968" s="288">
        <v>0</v>
      </c>
      <c r="K968" s="263" t="s">
        <v>170</v>
      </c>
      <c r="L968" s="288">
        <v>11.6</v>
      </c>
    </row>
    <row r="969" spans="2:12" s="216" customFormat="1" ht="18" thickBot="1">
      <c r="B969" s="214"/>
      <c r="C969" s="263"/>
      <c r="D969" s="263"/>
      <c r="E969" s="263"/>
      <c r="F969" s="263"/>
      <c r="G969" s="263" t="s">
        <v>171</v>
      </c>
      <c r="H969" s="288">
        <v>22.31</v>
      </c>
      <c r="I969" s="263"/>
      <c r="J969" s="770" t="s">
        <v>172</v>
      </c>
      <c r="K969" s="770"/>
      <c r="L969" s="288">
        <v>116.81</v>
      </c>
    </row>
    <row r="970" spans="2:12" s="216" customFormat="1" ht="18.5" thickTop="1">
      <c r="B970" s="214"/>
      <c r="C970" s="300"/>
      <c r="D970" s="300"/>
      <c r="E970" s="300"/>
      <c r="F970" s="300"/>
      <c r="G970" s="300"/>
      <c r="H970" s="300"/>
      <c r="I970" s="300"/>
      <c r="J970" s="300"/>
      <c r="K970" s="300"/>
      <c r="L970" s="300"/>
    </row>
    <row r="971" spans="2:12" s="216" customFormat="1" ht="18">
      <c r="B971" s="214"/>
      <c r="C971" s="295" t="s">
        <v>1141</v>
      </c>
      <c r="D971" s="296" t="s">
        <v>158</v>
      </c>
      <c r="E971" s="295" t="s">
        <v>159</v>
      </c>
      <c r="F971" s="295" t="s">
        <v>160</v>
      </c>
      <c r="G971" s="764" t="s">
        <v>161</v>
      </c>
      <c r="H971" s="764"/>
      <c r="I971" s="297" t="s">
        <v>162</v>
      </c>
      <c r="J971" s="296" t="s">
        <v>156</v>
      </c>
      <c r="K971" s="296" t="s">
        <v>163</v>
      </c>
      <c r="L971" s="296" t="s">
        <v>164</v>
      </c>
    </row>
    <row r="972" spans="2:12" s="216" customFormat="1" ht="72">
      <c r="B972" s="214"/>
      <c r="C972" s="276" t="s">
        <v>165</v>
      </c>
      <c r="D972" s="298" t="s">
        <v>1087</v>
      </c>
      <c r="E972" s="276" t="s">
        <v>166</v>
      </c>
      <c r="F972" s="276" t="s">
        <v>1079</v>
      </c>
      <c r="G972" s="769" t="s">
        <v>311</v>
      </c>
      <c r="H972" s="769"/>
      <c r="I972" s="277" t="s">
        <v>173</v>
      </c>
      <c r="J972" s="278">
        <v>1</v>
      </c>
      <c r="K972" s="279">
        <v>261.95</v>
      </c>
      <c r="L972" s="279">
        <v>261.95</v>
      </c>
    </row>
    <row r="973" spans="2:12" s="216" customFormat="1" ht="52.5">
      <c r="B973" s="214"/>
      <c r="C973" s="283" t="s">
        <v>1063</v>
      </c>
      <c r="D973" s="299">
        <v>101616</v>
      </c>
      <c r="E973" s="283" t="s">
        <v>179</v>
      </c>
      <c r="F973" s="283" t="s">
        <v>188</v>
      </c>
      <c r="G973" s="765" t="s">
        <v>253</v>
      </c>
      <c r="H973" s="765"/>
      <c r="I973" s="284" t="s">
        <v>178</v>
      </c>
      <c r="J973" s="285">
        <v>0.64</v>
      </c>
      <c r="K973" s="286">
        <v>5.0199999999999996</v>
      </c>
      <c r="L973" s="286">
        <v>3.21</v>
      </c>
    </row>
    <row r="974" spans="2:12" s="216" customFormat="1" ht="52.5">
      <c r="B974" s="214"/>
      <c r="C974" s="283" t="s">
        <v>1063</v>
      </c>
      <c r="D974" s="299">
        <v>93358</v>
      </c>
      <c r="E974" s="283" t="s">
        <v>179</v>
      </c>
      <c r="F974" s="283" t="s">
        <v>434</v>
      </c>
      <c r="G974" s="765" t="s">
        <v>253</v>
      </c>
      <c r="H974" s="765"/>
      <c r="I974" s="284" t="s">
        <v>187</v>
      </c>
      <c r="J974" s="285">
        <v>0.7</v>
      </c>
      <c r="K974" s="286">
        <v>68.91</v>
      </c>
      <c r="L974" s="286">
        <v>48.23</v>
      </c>
    </row>
    <row r="975" spans="2:12" s="216" customFormat="1" ht="87.5">
      <c r="B975" s="214"/>
      <c r="C975" s="283" t="s">
        <v>1063</v>
      </c>
      <c r="D975" s="299">
        <v>103330</v>
      </c>
      <c r="E975" s="283" t="s">
        <v>179</v>
      </c>
      <c r="F975" s="283" t="s">
        <v>934</v>
      </c>
      <c r="G975" s="765" t="s">
        <v>992</v>
      </c>
      <c r="H975" s="765"/>
      <c r="I975" s="284" t="s">
        <v>178</v>
      </c>
      <c r="J975" s="285">
        <v>1.8</v>
      </c>
      <c r="K975" s="286">
        <v>83.22</v>
      </c>
      <c r="L975" s="286">
        <v>149.79</v>
      </c>
    </row>
    <row r="976" spans="2:12" s="216" customFormat="1" ht="70">
      <c r="B976" s="214"/>
      <c r="C976" s="283" t="s">
        <v>1063</v>
      </c>
      <c r="D976" s="299">
        <v>94964</v>
      </c>
      <c r="E976" s="283" t="s">
        <v>179</v>
      </c>
      <c r="F976" s="283" t="s">
        <v>1010</v>
      </c>
      <c r="G976" s="765" t="s">
        <v>238</v>
      </c>
      <c r="H976" s="765"/>
      <c r="I976" s="284" t="s">
        <v>187</v>
      </c>
      <c r="J976" s="285">
        <v>3.2000000000000001E-2</v>
      </c>
      <c r="K976" s="286">
        <v>528.19000000000005</v>
      </c>
      <c r="L976" s="286">
        <v>16.899999999999999</v>
      </c>
    </row>
    <row r="977" spans="2:12" s="216" customFormat="1" ht="87.5">
      <c r="B977" s="214"/>
      <c r="C977" s="283" t="s">
        <v>1063</v>
      </c>
      <c r="D977" s="299">
        <v>87547</v>
      </c>
      <c r="E977" s="283" t="s">
        <v>179</v>
      </c>
      <c r="F977" s="283" t="s">
        <v>1088</v>
      </c>
      <c r="G977" s="765" t="s">
        <v>271</v>
      </c>
      <c r="H977" s="765"/>
      <c r="I977" s="284" t="s">
        <v>178</v>
      </c>
      <c r="J977" s="285">
        <v>1.44</v>
      </c>
      <c r="K977" s="286">
        <v>21.77</v>
      </c>
      <c r="L977" s="286">
        <v>31.34</v>
      </c>
    </row>
    <row r="978" spans="2:12" s="216" customFormat="1" ht="52.5">
      <c r="B978" s="214"/>
      <c r="C978" s="283" t="s">
        <v>1063</v>
      </c>
      <c r="D978" s="299">
        <v>96617</v>
      </c>
      <c r="E978" s="283" t="s">
        <v>179</v>
      </c>
      <c r="F978" s="283" t="s">
        <v>1089</v>
      </c>
      <c r="G978" s="765" t="s">
        <v>238</v>
      </c>
      <c r="H978" s="765"/>
      <c r="I978" s="284" t="s">
        <v>178</v>
      </c>
      <c r="J978" s="285">
        <v>0.64</v>
      </c>
      <c r="K978" s="286">
        <v>19.48</v>
      </c>
      <c r="L978" s="286">
        <v>12.46</v>
      </c>
    </row>
    <row r="979" spans="2:12" s="216" customFormat="1" ht="52.5">
      <c r="B979" s="214"/>
      <c r="C979" s="283" t="s">
        <v>175</v>
      </c>
      <c r="D979" s="299">
        <v>2692</v>
      </c>
      <c r="E979" s="283" t="s">
        <v>179</v>
      </c>
      <c r="F979" s="283" t="s">
        <v>259</v>
      </c>
      <c r="G979" s="765" t="s">
        <v>241</v>
      </c>
      <c r="H979" s="765"/>
      <c r="I979" s="284" t="s">
        <v>247</v>
      </c>
      <c r="J979" s="285">
        <v>2.7000000000000001E-3</v>
      </c>
      <c r="K979" s="286">
        <v>7.52</v>
      </c>
      <c r="L979" s="286">
        <v>0.02</v>
      </c>
    </row>
    <row r="980" spans="2:12" s="216" customFormat="1" ht="17.5">
      <c r="B980" s="214"/>
      <c r="C980" s="263"/>
      <c r="D980" s="263"/>
      <c r="E980" s="263"/>
      <c r="F980" s="263"/>
      <c r="G980" s="263" t="s">
        <v>168</v>
      </c>
      <c r="H980" s="288">
        <v>104.11</v>
      </c>
      <c r="I980" s="263" t="s">
        <v>169</v>
      </c>
      <c r="J980" s="288">
        <v>0</v>
      </c>
      <c r="K980" s="263" t="s">
        <v>170</v>
      </c>
      <c r="L980" s="288">
        <v>104.11</v>
      </c>
    </row>
    <row r="981" spans="2:12" s="216" customFormat="1" ht="17.5">
      <c r="B981" s="214"/>
      <c r="C981" s="263"/>
      <c r="D981" s="263"/>
      <c r="E981" s="263"/>
      <c r="F981" s="263"/>
      <c r="G981" s="263" t="s">
        <v>171</v>
      </c>
      <c r="H981" s="288">
        <v>61.84</v>
      </c>
      <c r="I981" s="263"/>
      <c r="J981" s="770" t="s">
        <v>172</v>
      </c>
      <c r="K981" s="770"/>
      <c r="L981" s="288">
        <v>323.79000000000002</v>
      </c>
    </row>
    <row r="982" spans="2:12" s="216" customFormat="1" ht="18" thickBot="1">
      <c r="B982" s="214"/>
      <c r="C982" s="263"/>
      <c r="D982" s="263"/>
      <c r="E982" s="263"/>
      <c r="F982" s="263"/>
      <c r="G982" s="263"/>
      <c r="H982" s="288"/>
      <c r="I982" s="263"/>
      <c r="J982" s="263"/>
      <c r="K982" s="263"/>
      <c r="L982" s="288"/>
    </row>
    <row r="983" spans="2:12" s="216" customFormat="1" ht="18.5" thickTop="1">
      <c r="B983" s="214"/>
      <c r="C983" s="300"/>
      <c r="D983" s="300"/>
      <c r="E983" s="300"/>
      <c r="F983" s="300"/>
      <c r="G983" s="300"/>
      <c r="H983" s="300"/>
      <c r="I983" s="300"/>
      <c r="J983" s="300"/>
      <c r="K983" s="300"/>
      <c r="L983" s="300"/>
    </row>
    <row r="984" spans="2:12" s="216" customFormat="1" ht="18">
      <c r="B984" s="214"/>
      <c r="C984" s="386" t="s">
        <v>1232</v>
      </c>
      <c r="D984" s="387" t="s">
        <v>158</v>
      </c>
      <c r="E984" s="386" t="s">
        <v>159</v>
      </c>
      <c r="F984" s="386" t="s">
        <v>160</v>
      </c>
      <c r="G984" s="766" t="s">
        <v>161</v>
      </c>
      <c r="H984" s="766"/>
      <c r="I984" s="388" t="s">
        <v>162</v>
      </c>
      <c r="J984" s="387" t="s">
        <v>156</v>
      </c>
      <c r="K984" s="387" t="s">
        <v>163</v>
      </c>
      <c r="L984" s="387" t="s">
        <v>164</v>
      </c>
    </row>
    <row r="985" spans="2:12" s="216" customFormat="1" ht="72">
      <c r="B985" s="214"/>
      <c r="C985" s="389" t="s">
        <v>165</v>
      </c>
      <c r="D985" s="390">
        <v>98066</v>
      </c>
      <c r="E985" s="389" t="s">
        <v>179</v>
      </c>
      <c r="F985" s="389" t="s">
        <v>1233</v>
      </c>
      <c r="G985" s="767" t="s">
        <v>311</v>
      </c>
      <c r="H985" s="767"/>
      <c r="I985" s="391" t="s">
        <v>173</v>
      </c>
      <c r="J985" s="392">
        <v>1</v>
      </c>
      <c r="K985" s="393">
        <v>4748.5</v>
      </c>
      <c r="L985" s="393">
        <v>4748.5</v>
      </c>
    </row>
    <row r="986" spans="2:12" s="216" customFormat="1" ht="70">
      <c r="B986" s="214"/>
      <c r="C986" s="394" t="s">
        <v>1063</v>
      </c>
      <c r="D986" s="395">
        <v>101624</v>
      </c>
      <c r="E986" s="394" t="s">
        <v>179</v>
      </c>
      <c r="F986" s="394" t="s">
        <v>1234</v>
      </c>
      <c r="G986" s="768" t="s">
        <v>253</v>
      </c>
      <c r="H986" s="768"/>
      <c r="I986" s="396" t="s">
        <v>187</v>
      </c>
      <c r="J986" s="397">
        <v>0.29899999999999999</v>
      </c>
      <c r="K986" s="398">
        <v>202.93</v>
      </c>
      <c r="L986" s="398">
        <v>60.67</v>
      </c>
    </row>
    <row r="987" spans="2:12" s="216" customFormat="1" ht="105">
      <c r="B987" s="214"/>
      <c r="C987" s="394" t="s">
        <v>1063</v>
      </c>
      <c r="D987" s="395">
        <v>5678</v>
      </c>
      <c r="E987" s="394" t="s">
        <v>179</v>
      </c>
      <c r="F987" s="394" t="s">
        <v>392</v>
      </c>
      <c r="G987" s="768" t="s">
        <v>181</v>
      </c>
      <c r="H987" s="768"/>
      <c r="I987" s="396" t="s">
        <v>182</v>
      </c>
      <c r="J987" s="397">
        <v>7.0499999999999993E-2</v>
      </c>
      <c r="K987" s="398">
        <v>136.97999999999999</v>
      </c>
      <c r="L987" s="398">
        <v>9.65</v>
      </c>
    </row>
    <row r="988" spans="2:12" s="216" customFormat="1" ht="105">
      <c r="B988" s="214"/>
      <c r="C988" s="394" t="s">
        <v>1063</v>
      </c>
      <c r="D988" s="395">
        <v>5679</v>
      </c>
      <c r="E988" s="394" t="s">
        <v>179</v>
      </c>
      <c r="F988" s="394" t="s">
        <v>393</v>
      </c>
      <c r="G988" s="768" t="s">
        <v>181</v>
      </c>
      <c r="H988" s="768"/>
      <c r="I988" s="396" t="s">
        <v>245</v>
      </c>
      <c r="J988" s="397">
        <v>0.14369999999999999</v>
      </c>
      <c r="K988" s="398">
        <v>51.13</v>
      </c>
      <c r="L988" s="398">
        <v>7.34</v>
      </c>
    </row>
    <row r="989" spans="2:12" s="216" customFormat="1" ht="70">
      <c r="B989" s="214"/>
      <c r="C989" s="394" t="s">
        <v>1063</v>
      </c>
      <c r="D989" s="395">
        <v>87316</v>
      </c>
      <c r="E989" s="394" t="s">
        <v>179</v>
      </c>
      <c r="F989" s="394" t="s">
        <v>388</v>
      </c>
      <c r="G989" s="768" t="s">
        <v>174</v>
      </c>
      <c r="H989" s="768"/>
      <c r="I989" s="396" t="s">
        <v>187</v>
      </c>
      <c r="J989" s="397">
        <v>8.8200000000000001E-2</v>
      </c>
      <c r="K989" s="398">
        <v>521.58000000000004</v>
      </c>
      <c r="L989" s="398">
        <v>46</v>
      </c>
    </row>
    <row r="990" spans="2:12" s="216" customFormat="1" ht="17.5">
      <c r="B990" s="214"/>
      <c r="C990" s="394" t="s">
        <v>1063</v>
      </c>
      <c r="D990" s="395">
        <v>88309</v>
      </c>
      <c r="E990" s="394" t="s">
        <v>179</v>
      </c>
      <c r="F990" s="394" t="s">
        <v>248</v>
      </c>
      <c r="G990" s="768" t="s">
        <v>174</v>
      </c>
      <c r="H990" s="768"/>
      <c r="I990" s="396" t="s">
        <v>180</v>
      </c>
      <c r="J990" s="397">
        <v>30.4787</v>
      </c>
      <c r="K990" s="398">
        <v>21.83</v>
      </c>
      <c r="L990" s="398">
        <v>665.35</v>
      </c>
    </row>
    <row r="991" spans="2:12" s="216" customFormat="1" ht="17.5">
      <c r="B991" s="214"/>
      <c r="C991" s="394" t="s">
        <v>1063</v>
      </c>
      <c r="D991" s="395">
        <v>88316</v>
      </c>
      <c r="E991" s="394" t="s">
        <v>179</v>
      </c>
      <c r="F991" s="394" t="s">
        <v>183</v>
      </c>
      <c r="G991" s="768" t="s">
        <v>174</v>
      </c>
      <c r="H991" s="768"/>
      <c r="I991" s="396" t="s">
        <v>180</v>
      </c>
      <c r="J991" s="397">
        <v>23.947600000000001</v>
      </c>
      <c r="K991" s="398">
        <v>17.420000000000002</v>
      </c>
      <c r="L991" s="398">
        <v>417.16</v>
      </c>
    </row>
    <row r="992" spans="2:12" s="216" customFormat="1" ht="52.5">
      <c r="B992" s="214"/>
      <c r="C992" s="394" t="s">
        <v>1063</v>
      </c>
      <c r="D992" s="395">
        <v>88628</v>
      </c>
      <c r="E992" s="394" t="s">
        <v>179</v>
      </c>
      <c r="F992" s="394" t="s">
        <v>573</v>
      </c>
      <c r="G992" s="768" t="s">
        <v>174</v>
      </c>
      <c r="H992" s="768"/>
      <c r="I992" s="396" t="s">
        <v>187</v>
      </c>
      <c r="J992" s="397">
        <v>1.1576</v>
      </c>
      <c r="K992" s="398">
        <v>633.64</v>
      </c>
      <c r="L992" s="398">
        <v>733.5</v>
      </c>
    </row>
    <row r="993" spans="2:12" s="216" customFormat="1" ht="35">
      <c r="B993" s="214"/>
      <c r="C993" s="394" t="s">
        <v>1063</v>
      </c>
      <c r="D993" s="395">
        <v>89995</v>
      </c>
      <c r="E993" s="394" t="s">
        <v>179</v>
      </c>
      <c r="F993" s="394" t="s">
        <v>1235</v>
      </c>
      <c r="G993" s="768" t="s">
        <v>238</v>
      </c>
      <c r="H993" s="768"/>
      <c r="I993" s="396" t="s">
        <v>187</v>
      </c>
      <c r="J993" s="397">
        <v>0.13600000000000001</v>
      </c>
      <c r="K993" s="398">
        <v>1001.64</v>
      </c>
      <c r="L993" s="398">
        <v>136.22</v>
      </c>
    </row>
    <row r="994" spans="2:12" s="216" customFormat="1" ht="35">
      <c r="B994" s="214"/>
      <c r="C994" s="394" t="s">
        <v>1063</v>
      </c>
      <c r="D994" s="395">
        <v>89998</v>
      </c>
      <c r="E994" s="394" t="s">
        <v>179</v>
      </c>
      <c r="F994" s="394" t="s">
        <v>1236</v>
      </c>
      <c r="G994" s="768" t="s">
        <v>238</v>
      </c>
      <c r="H994" s="768"/>
      <c r="I994" s="396" t="s">
        <v>190</v>
      </c>
      <c r="J994" s="397">
        <v>4.1955999999999998</v>
      </c>
      <c r="K994" s="398">
        <v>11.8</v>
      </c>
      <c r="L994" s="398">
        <v>49.5</v>
      </c>
    </row>
    <row r="995" spans="2:12" s="216" customFormat="1" ht="70">
      <c r="B995" s="214"/>
      <c r="C995" s="394" t="s">
        <v>1063</v>
      </c>
      <c r="D995" s="395">
        <v>92767</v>
      </c>
      <c r="E995" s="394" t="s">
        <v>179</v>
      </c>
      <c r="F995" s="394" t="s">
        <v>1237</v>
      </c>
      <c r="G995" s="768" t="s">
        <v>238</v>
      </c>
      <c r="H995" s="768"/>
      <c r="I995" s="396" t="s">
        <v>190</v>
      </c>
      <c r="J995" s="397">
        <v>20.0124</v>
      </c>
      <c r="K995" s="398">
        <v>16.399999999999999</v>
      </c>
      <c r="L995" s="398">
        <v>328.2</v>
      </c>
    </row>
    <row r="996" spans="2:12" s="216" customFormat="1" ht="70">
      <c r="B996" s="214"/>
      <c r="C996" s="394" t="s">
        <v>1063</v>
      </c>
      <c r="D996" s="395">
        <v>94970</v>
      </c>
      <c r="E996" s="394" t="s">
        <v>179</v>
      </c>
      <c r="F996" s="394" t="s">
        <v>258</v>
      </c>
      <c r="G996" s="768" t="s">
        <v>238</v>
      </c>
      <c r="H996" s="768"/>
      <c r="I996" s="396" t="s">
        <v>187</v>
      </c>
      <c r="J996" s="397">
        <v>0.75390000000000001</v>
      </c>
      <c r="K996" s="398">
        <v>520.13</v>
      </c>
      <c r="L996" s="398">
        <v>392.12</v>
      </c>
    </row>
    <row r="997" spans="2:12" s="216" customFormat="1" ht="52.5">
      <c r="B997" s="214"/>
      <c r="C997" s="394" t="s">
        <v>1063</v>
      </c>
      <c r="D997" s="395">
        <v>96536</v>
      </c>
      <c r="E997" s="394" t="s">
        <v>179</v>
      </c>
      <c r="F997" s="394" t="s">
        <v>871</v>
      </c>
      <c r="G997" s="768" t="s">
        <v>238</v>
      </c>
      <c r="H997" s="768"/>
      <c r="I997" s="396" t="s">
        <v>178</v>
      </c>
      <c r="J997" s="397">
        <v>1.36</v>
      </c>
      <c r="K997" s="398">
        <v>70.5</v>
      </c>
      <c r="L997" s="398">
        <v>95.88</v>
      </c>
    </row>
    <row r="998" spans="2:12" s="216" customFormat="1" ht="52.5">
      <c r="B998" s="214"/>
      <c r="C998" s="394" t="s">
        <v>1063</v>
      </c>
      <c r="D998" s="395">
        <v>97735</v>
      </c>
      <c r="E998" s="394" t="s">
        <v>179</v>
      </c>
      <c r="F998" s="394" t="s">
        <v>394</v>
      </c>
      <c r="G998" s="768" t="s">
        <v>238</v>
      </c>
      <c r="H998" s="768"/>
      <c r="I998" s="396" t="s">
        <v>187</v>
      </c>
      <c r="J998" s="397">
        <v>0.23519999999999999</v>
      </c>
      <c r="K998" s="398">
        <v>2280.06</v>
      </c>
      <c r="L998" s="398">
        <v>536.27</v>
      </c>
    </row>
    <row r="999" spans="2:12" s="216" customFormat="1" ht="52.5">
      <c r="B999" s="214"/>
      <c r="C999" s="394" t="s">
        <v>175</v>
      </c>
      <c r="D999" s="395">
        <v>2692</v>
      </c>
      <c r="E999" s="394" t="s">
        <v>179</v>
      </c>
      <c r="F999" s="394" t="s">
        <v>259</v>
      </c>
      <c r="G999" s="768" t="s">
        <v>241</v>
      </c>
      <c r="H999" s="768"/>
      <c r="I999" s="396" t="s">
        <v>247</v>
      </c>
      <c r="J999" s="397">
        <v>1.9400000000000001E-2</v>
      </c>
      <c r="K999" s="398">
        <v>7.52</v>
      </c>
      <c r="L999" s="398">
        <v>0.14000000000000001</v>
      </c>
    </row>
    <row r="1000" spans="2:12" s="216" customFormat="1" ht="35">
      <c r="B1000" s="214"/>
      <c r="C1000" s="394" t="s">
        <v>175</v>
      </c>
      <c r="D1000" s="395">
        <v>4491</v>
      </c>
      <c r="E1000" s="394" t="s">
        <v>179</v>
      </c>
      <c r="F1000" s="394" t="s">
        <v>242</v>
      </c>
      <c r="G1000" s="768" t="s">
        <v>241</v>
      </c>
      <c r="H1000" s="768"/>
      <c r="I1000" s="396" t="s">
        <v>186</v>
      </c>
      <c r="J1000" s="397">
        <v>0.42180000000000001</v>
      </c>
      <c r="K1000" s="398">
        <v>12.95</v>
      </c>
      <c r="L1000" s="398">
        <v>5.46</v>
      </c>
    </row>
    <row r="1001" spans="2:12" s="216" customFormat="1" ht="35">
      <c r="B1001" s="214"/>
      <c r="C1001" s="394" t="s">
        <v>175</v>
      </c>
      <c r="D1001" s="395">
        <v>4517</v>
      </c>
      <c r="E1001" s="394" t="s">
        <v>179</v>
      </c>
      <c r="F1001" s="394" t="s">
        <v>254</v>
      </c>
      <c r="G1001" s="768" t="s">
        <v>241</v>
      </c>
      <c r="H1001" s="768"/>
      <c r="I1001" s="396" t="s">
        <v>186</v>
      </c>
      <c r="J1001" s="397">
        <v>0.50160000000000005</v>
      </c>
      <c r="K1001" s="398">
        <v>4.53</v>
      </c>
      <c r="L1001" s="398">
        <v>2.27</v>
      </c>
    </row>
    <row r="1002" spans="2:12" s="216" customFormat="1" ht="35">
      <c r="B1002" s="214"/>
      <c r="C1002" s="394" t="s">
        <v>175</v>
      </c>
      <c r="D1002" s="395">
        <v>5069</v>
      </c>
      <c r="E1002" s="394" t="s">
        <v>179</v>
      </c>
      <c r="F1002" s="394" t="s">
        <v>391</v>
      </c>
      <c r="G1002" s="768" t="s">
        <v>241</v>
      </c>
      <c r="H1002" s="768"/>
      <c r="I1002" s="396" t="s">
        <v>190</v>
      </c>
      <c r="J1002" s="397">
        <v>4.4499999999999998E-2</v>
      </c>
      <c r="K1002" s="398">
        <v>25.9</v>
      </c>
      <c r="L1002" s="398">
        <v>1.1499999999999999</v>
      </c>
    </row>
    <row r="1003" spans="2:12" s="216" customFormat="1" ht="52.5">
      <c r="B1003" s="214"/>
      <c r="C1003" s="394" t="s">
        <v>175</v>
      </c>
      <c r="D1003" s="395">
        <v>6193</v>
      </c>
      <c r="E1003" s="394" t="s">
        <v>179</v>
      </c>
      <c r="F1003" s="394" t="s">
        <v>255</v>
      </c>
      <c r="G1003" s="768" t="s">
        <v>241</v>
      </c>
      <c r="H1003" s="768"/>
      <c r="I1003" s="396" t="s">
        <v>186</v>
      </c>
      <c r="J1003" s="397">
        <v>1.5731999999999999</v>
      </c>
      <c r="K1003" s="398">
        <v>16.670000000000002</v>
      </c>
      <c r="L1003" s="398">
        <v>26.22</v>
      </c>
    </row>
    <row r="1004" spans="2:12" s="216" customFormat="1" ht="35">
      <c r="B1004" s="214"/>
      <c r="C1004" s="394" t="s">
        <v>175</v>
      </c>
      <c r="D1004" s="395">
        <v>7258</v>
      </c>
      <c r="E1004" s="394" t="s">
        <v>179</v>
      </c>
      <c r="F1004" s="394" t="s">
        <v>1238</v>
      </c>
      <c r="G1004" s="768" t="s">
        <v>241</v>
      </c>
      <c r="H1004" s="768"/>
      <c r="I1004" s="396" t="s">
        <v>173</v>
      </c>
      <c r="J1004" s="397">
        <v>1403.8646000000001</v>
      </c>
      <c r="K1004" s="398">
        <v>0.88</v>
      </c>
      <c r="L1004" s="398">
        <v>1235.4000000000001</v>
      </c>
    </row>
    <row r="1005" spans="2:12" s="216" customFormat="1" ht="17.5">
      <c r="B1005" s="214"/>
      <c r="C1005" s="399"/>
      <c r="D1005" s="399"/>
      <c r="E1005" s="399"/>
      <c r="F1005" s="399"/>
      <c r="G1005" s="399" t="s">
        <v>168</v>
      </c>
      <c r="H1005" s="400">
        <v>1254.6300000000001</v>
      </c>
      <c r="I1005" s="399" t="s">
        <v>169</v>
      </c>
      <c r="J1005" s="400">
        <v>0</v>
      </c>
      <c r="K1005" s="399" t="s">
        <v>170</v>
      </c>
      <c r="L1005" s="400">
        <v>1254.6300000000001</v>
      </c>
    </row>
    <row r="1006" spans="2:12" s="216" customFormat="1" ht="17.5">
      <c r="B1006" s="214"/>
      <c r="C1006" s="399"/>
      <c r="D1006" s="399"/>
      <c r="E1006" s="399"/>
      <c r="F1006" s="399"/>
      <c r="G1006" s="399" t="s">
        <v>171</v>
      </c>
      <c r="H1006" s="400">
        <v>1121.1199999999999</v>
      </c>
      <c r="I1006" s="399"/>
      <c r="J1006" s="771" t="s">
        <v>172</v>
      </c>
      <c r="K1006" s="771"/>
      <c r="L1006" s="400">
        <v>5869.62</v>
      </c>
    </row>
    <row r="1007" spans="2:12" s="216" customFormat="1" ht="18" thickBot="1">
      <c r="B1007" s="214"/>
      <c r="C1007" s="263"/>
      <c r="D1007" s="263"/>
      <c r="E1007" s="263"/>
      <c r="F1007" s="263"/>
      <c r="G1007" s="263"/>
      <c r="H1007" s="288"/>
      <c r="I1007" s="263"/>
      <c r="J1007" s="263"/>
      <c r="K1007" s="263"/>
      <c r="L1007" s="288"/>
    </row>
    <row r="1008" spans="2:12" s="216" customFormat="1" ht="18.5" thickTop="1">
      <c r="B1008" s="214"/>
      <c r="C1008" s="300"/>
      <c r="D1008" s="300"/>
      <c r="E1008" s="300"/>
      <c r="F1008" s="300"/>
      <c r="G1008" s="300"/>
      <c r="H1008" s="300"/>
      <c r="I1008" s="300"/>
      <c r="J1008" s="300"/>
      <c r="K1008" s="300"/>
      <c r="L1008" s="300"/>
    </row>
    <row r="1009" spans="2:12" s="216" customFormat="1" ht="18">
      <c r="B1009" s="214"/>
      <c r="C1009" s="295" t="s">
        <v>922</v>
      </c>
      <c r="D1009" s="296" t="s">
        <v>158</v>
      </c>
      <c r="E1009" s="295" t="s">
        <v>159</v>
      </c>
      <c r="F1009" s="295" t="s">
        <v>160</v>
      </c>
      <c r="G1009" s="764" t="s">
        <v>161</v>
      </c>
      <c r="H1009" s="764"/>
      <c r="I1009" s="297" t="s">
        <v>162</v>
      </c>
      <c r="J1009" s="296" t="s">
        <v>156</v>
      </c>
      <c r="K1009" s="296" t="s">
        <v>163</v>
      </c>
      <c r="L1009" s="296" t="s">
        <v>164</v>
      </c>
    </row>
    <row r="1010" spans="2:12" s="216" customFormat="1" ht="72">
      <c r="B1010" s="214"/>
      <c r="C1010" s="276" t="s">
        <v>165</v>
      </c>
      <c r="D1010" s="298">
        <v>86931</v>
      </c>
      <c r="E1010" s="276" t="s">
        <v>179</v>
      </c>
      <c r="F1010" s="276" t="s">
        <v>436</v>
      </c>
      <c r="G1010" s="769" t="s">
        <v>311</v>
      </c>
      <c r="H1010" s="769"/>
      <c r="I1010" s="277" t="s">
        <v>173</v>
      </c>
      <c r="J1010" s="278">
        <v>1</v>
      </c>
      <c r="K1010" s="279">
        <v>517.57000000000005</v>
      </c>
      <c r="L1010" s="279">
        <v>517.57000000000005</v>
      </c>
    </row>
    <row r="1011" spans="2:12" s="216" customFormat="1" ht="35">
      <c r="B1011" s="214"/>
      <c r="C1011" s="283" t="s">
        <v>1063</v>
      </c>
      <c r="D1011" s="299">
        <v>86885</v>
      </c>
      <c r="E1011" s="283" t="s">
        <v>179</v>
      </c>
      <c r="F1011" s="283" t="s">
        <v>546</v>
      </c>
      <c r="G1011" s="765" t="s">
        <v>311</v>
      </c>
      <c r="H1011" s="765"/>
      <c r="I1011" s="284" t="s">
        <v>173</v>
      </c>
      <c r="J1011" s="285">
        <v>1</v>
      </c>
      <c r="K1011" s="286">
        <v>12.6</v>
      </c>
      <c r="L1011" s="286">
        <v>12.6</v>
      </c>
    </row>
    <row r="1012" spans="2:12" s="216" customFormat="1" ht="52.5">
      <c r="B1012" s="214"/>
      <c r="C1012" s="283" t="s">
        <v>1063</v>
      </c>
      <c r="D1012" s="299">
        <v>86888</v>
      </c>
      <c r="E1012" s="283" t="s">
        <v>179</v>
      </c>
      <c r="F1012" s="283" t="s">
        <v>547</v>
      </c>
      <c r="G1012" s="765" t="s">
        <v>311</v>
      </c>
      <c r="H1012" s="765"/>
      <c r="I1012" s="284" t="s">
        <v>173</v>
      </c>
      <c r="J1012" s="285">
        <v>1</v>
      </c>
      <c r="K1012" s="286">
        <v>504.97</v>
      </c>
      <c r="L1012" s="286">
        <v>504.97</v>
      </c>
    </row>
    <row r="1013" spans="2:12" s="216" customFormat="1" ht="17.5">
      <c r="B1013" s="214"/>
      <c r="C1013" s="263"/>
      <c r="D1013" s="263"/>
      <c r="E1013" s="263"/>
      <c r="F1013" s="263"/>
      <c r="G1013" s="263" t="s">
        <v>168</v>
      </c>
      <c r="H1013" s="288">
        <v>22</v>
      </c>
      <c r="I1013" s="263" t="s">
        <v>169</v>
      </c>
      <c r="J1013" s="288">
        <v>0</v>
      </c>
      <c r="K1013" s="263" t="s">
        <v>170</v>
      </c>
      <c r="L1013" s="288">
        <v>22</v>
      </c>
    </row>
    <row r="1014" spans="2:12" s="216" customFormat="1" ht="18" thickBot="1">
      <c r="B1014" s="214"/>
      <c r="C1014" s="263"/>
      <c r="D1014" s="263"/>
      <c r="E1014" s="263"/>
      <c r="F1014" s="263"/>
      <c r="G1014" s="263" t="s">
        <v>171</v>
      </c>
      <c r="H1014" s="288">
        <v>122.19</v>
      </c>
      <c r="I1014" s="263"/>
      <c r="J1014" s="770" t="s">
        <v>172</v>
      </c>
      <c r="K1014" s="770"/>
      <c r="L1014" s="288">
        <v>639.76</v>
      </c>
    </row>
    <row r="1015" spans="2:12" s="216" customFormat="1" ht="18.5" thickTop="1">
      <c r="B1015" s="214"/>
      <c r="C1015" s="300"/>
      <c r="D1015" s="300"/>
      <c r="E1015" s="300"/>
      <c r="F1015" s="300"/>
      <c r="G1015" s="300"/>
      <c r="H1015" s="300"/>
      <c r="I1015" s="300"/>
      <c r="J1015" s="300"/>
      <c r="K1015" s="300"/>
      <c r="L1015" s="300"/>
    </row>
    <row r="1016" spans="2:12" s="216" customFormat="1" ht="18">
      <c r="B1016" s="214"/>
      <c r="C1016" s="295" t="s">
        <v>923</v>
      </c>
      <c r="D1016" s="296" t="s">
        <v>158</v>
      </c>
      <c r="E1016" s="295" t="s">
        <v>159</v>
      </c>
      <c r="F1016" s="295" t="s">
        <v>160</v>
      </c>
      <c r="G1016" s="764" t="s">
        <v>161</v>
      </c>
      <c r="H1016" s="764"/>
      <c r="I1016" s="297" t="s">
        <v>162</v>
      </c>
      <c r="J1016" s="296" t="s">
        <v>156</v>
      </c>
      <c r="K1016" s="296" t="s">
        <v>163</v>
      </c>
      <c r="L1016" s="296" t="s">
        <v>164</v>
      </c>
    </row>
    <row r="1017" spans="2:12" s="216" customFormat="1" ht="36">
      <c r="B1017" s="214"/>
      <c r="C1017" s="276" t="s">
        <v>165</v>
      </c>
      <c r="D1017" s="298">
        <v>100849</v>
      </c>
      <c r="E1017" s="276" t="s">
        <v>179</v>
      </c>
      <c r="F1017" s="276" t="s">
        <v>224</v>
      </c>
      <c r="G1017" s="769" t="s">
        <v>311</v>
      </c>
      <c r="H1017" s="769"/>
      <c r="I1017" s="277" t="s">
        <v>173</v>
      </c>
      <c r="J1017" s="278">
        <v>1</v>
      </c>
      <c r="K1017" s="279">
        <v>45.74</v>
      </c>
      <c r="L1017" s="279">
        <v>45.74</v>
      </c>
    </row>
    <row r="1018" spans="2:12" s="216" customFormat="1" ht="35">
      <c r="B1018" s="214"/>
      <c r="C1018" s="283" t="s">
        <v>1063</v>
      </c>
      <c r="D1018" s="299">
        <v>88267</v>
      </c>
      <c r="E1018" s="283" t="s">
        <v>179</v>
      </c>
      <c r="F1018" s="283" t="s">
        <v>250</v>
      </c>
      <c r="G1018" s="765" t="s">
        <v>174</v>
      </c>
      <c r="H1018" s="765"/>
      <c r="I1018" s="284" t="s">
        <v>180</v>
      </c>
      <c r="J1018" s="285">
        <v>0.15359999999999999</v>
      </c>
      <c r="K1018" s="286">
        <v>21.66</v>
      </c>
      <c r="L1018" s="286">
        <v>3.32</v>
      </c>
    </row>
    <row r="1019" spans="2:12" s="216" customFormat="1" ht="17.5">
      <c r="B1019" s="214"/>
      <c r="C1019" s="283" t="s">
        <v>1063</v>
      </c>
      <c r="D1019" s="299">
        <v>88316</v>
      </c>
      <c r="E1019" s="283" t="s">
        <v>179</v>
      </c>
      <c r="F1019" s="283" t="s">
        <v>183</v>
      </c>
      <c r="G1019" s="765" t="s">
        <v>174</v>
      </c>
      <c r="H1019" s="765"/>
      <c r="I1019" s="284" t="s">
        <v>180</v>
      </c>
      <c r="J1019" s="285">
        <v>4.8399999999999999E-2</v>
      </c>
      <c r="K1019" s="286">
        <v>17.420000000000002</v>
      </c>
      <c r="L1019" s="286">
        <v>0.84</v>
      </c>
    </row>
    <row r="1020" spans="2:12" s="216" customFormat="1" ht="35">
      <c r="B1020" s="214"/>
      <c r="C1020" s="283" t="s">
        <v>175</v>
      </c>
      <c r="D1020" s="299">
        <v>377</v>
      </c>
      <c r="E1020" s="283" t="s">
        <v>179</v>
      </c>
      <c r="F1020" s="283" t="s">
        <v>396</v>
      </c>
      <c r="G1020" s="765" t="s">
        <v>241</v>
      </c>
      <c r="H1020" s="765"/>
      <c r="I1020" s="284" t="s">
        <v>173</v>
      </c>
      <c r="J1020" s="285">
        <v>1</v>
      </c>
      <c r="K1020" s="286">
        <v>41.58</v>
      </c>
      <c r="L1020" s="286">
        <v>41.58</v>
      </c>
    </row>
    <row r="1021" spans="2:12" s="216" customFormat="1" ht="17.5">
      <c r="B1021" s="214"/>
      <c r="C1021" s="263"/>
      <c r="D1021" s="263"/>
      <c r="E1021" s="263"/>
      <c r="F1021" s="263"/>
      <c r="G1021" s="263" t="s">
        <v>168</v>
      </c>
      <c r="H1021" s="288">
        <v>3.23</v>
      </c>
      <c r="I1021" s="263" t="s">
        <v>169</v>
      </c>
      <c r="J1021" s="288">
        <v>0</v>
      </c>
      <c r="K1021" s="263" t="s">
        <v>170</v>
      </c>
      <c r="L1021" s="288">
        <v>3.23</v>
      </c>
    </row>
    <row r="1022" spans="2:12" s="216" customFormat="1" ht="18" thickBot="1">
      <c r="B1022" s="214"/>
      <c r="C1022" s="263"/>
      <c r="D1022" s="263"/>
      <c r="E1022" s="263"/>
      <c r="F1022" s="263"/>
      <c r="G1022" s="263" t="s">
        <v>171</v>
      </c>
      <c r="H1022" s="288">
        <v>10.79</v>
      </c>
      <c r="I1022" s="263"/>
      <c r="J1022" s="770" t="s">
        <v>172</v>
      </c>
      <c r="K1022" s="770"/>
      <c r="L1022" s="288">
        <v>56.53</v>
      </c>
    </row>
    <row r="1023" spans="2:12" s="216" customFormat="1" ht="18.5" thickTop="1">
      <c r="B1023" s="214"/>
      <c r="C1023" s="300"/>
      <c r="D1023" s="300"/>
      <c r="E1023" s="300"/>
      <c r="F1023" s="300"/>
      <c r="G1023" s="300"/>
      <c r="H1023" s="300"/>
      <c r="I1023" s="300"/>
      <c r="J1023" s="300"/>
      <c r="K1023" s="300"/>
      <c r="L1023" s="300"/>
    </row>
    <row r="1024" spans="2:12" s="216" customFormat="1" ht="18">
      <c r="B1024" s="214"/>
      <c r="C1024" s="295" t="s">
        <v>924</v>
      </c>
      <c r="D1024" s="296" t="s">
        <v>158</v>
      </c>
      <c r="E1024" s="295" t="s">
        <v>159</v>
      </c>
      <c r="F1024" s="295" t="s">
        <v>160</v>
      </c>
      <c r="G1024" s="764" t="s">
        <v>161</v>
      </c>
      <c r="H1024" s="764"/>
      <c r="I1024" s="297" t="s">
        <v>162</v>
      </c>
      <c r="J1024" s="296" t="s">
        <v>156</v>
      </c>
      <c r="K1024" s="296" t="s">
        <v>163</v>
      </c>
      <c r="L1024" s="296" t="s">
        <v>164</v>
      </c>
    </row>
    <row r="1025" spans="2:12" s="216" customFormat="1" ht="108">
      <c r="B1025" s="214"/>
      <c r="C1025" s="276" t="s">
        <v>165</v>
      </c>
      <c r="D1025" s="298">
        <v>86939</v>
      </c>
      <c r="E1025" s="276" t="s">
        <v>179</v>
      </c>
      <c r="F1025" s="276" t="s">
        <v>430</v>
      </c>
      <c r="G1025" s="769" t="s">
        <v>311</v>
      </c>
      <c r="H1025" s="769"/>
      <c r="I1025" s="277" t="s">
        <v>173</v>
      </c>
      <c r="J1025" s="278">
        <v>1</v>
      </c>
      <c r="K1025" s="279">
        <v>432.41</v>
      </c>
      <c r="L1025" s="279">
        <v>432.41</v>
      </c>
    </row>
    <row r="1026" spans="2:12" s="216" customFormat="1" ht="52.5">
      <c r="B1026" s="214"/>
      <c r="C1026" s="283" t="s">
        <v>1063</v>
      </c>
      <c r="D1026" s="299">
        <v>86879</v>
      </c>
      <c r="E1026" s="283" t="s">
        <v>179</v>
      </c>
      <c r="F1026" s="283" t="s">
        <v>221</v>
      </c>
      <c r="G1026" s="765" t="s">
        <v>311</v>
      </c>
      <c r="H1026" s="765"/>
      <c r="I1026" s="284" t="s">
        <v>173</v>
      </c>
      <c r="J1026" s="285">
        <v>1</v>
      </c>
      <c r="K1026" s="286">
        <v>9.93</v>
      </c>
      <c r="L1026" s="286">
        <v>9.93</v>
      </c>
    </row>
    <row r="1027" spans="2:12" s="216" customFormat="1" ht="35">
      <c r="B1027" s="214"/>
      <c r="C1027" s="283" t="s">
        <v>1063</v>
      </c>
      <c r="D1027" s="299">
        <v>86883</v>
      </c>
      <c r="E1027" s="283" t="s">
        <v>179</v>
      </c>
      <c r="F1027" s="283" t="s">
        <v>222</v>
      </c>
      <c r="G1027" s="765" t="s">
        <v>311</v>
      </c>
      <c r="H1027" s="765"/>
      <c r="I1027" s="284" t="s">
        <v>173</v>
      </c>
      <c r="J1027" s="285">
        <v>1</v>
      </c>
      <c r="K1027" s="286">
        <v>13.42</v>
      </c>
      <c r="L1027" s="286">
        <v>13.42</v>
      </c>
    </row>
    <row r="1028" spans="2:12" s="216" customFormat="1" ht="35">
      <c r="B1028" s="214"/>
      <c r="C1028" s="283" t="s">
        <v>1063</v>
      </c>
      <c r="D1028" s="299">
        <v>86884</v>
      </c>
      <c r="E1028" s="283" t="s">
        <v>179</v>
      </c>
      <c r="F1028" s="283" t="s">
        <v>214</v>
      </c>
      <c r="G1028" s="765" t="s">
        <v>311</v>
      </c>
      <c r="H1028" s="765"/>
      <c r="I1028" s="284" t="s">
        <v>173</v>
      </c>
      <c r="J1028" s="285">
        <v>1</v>
      </c>
      <c r="K1028" s="286">
        <v>10.86</v>
      </c>
      <c r="L1028" s="286">
        <v>10.86</v>
      </c>
    </row>
    <row r="1029" spans="2:12" s="216" customFormat="1" ht="52.5">
      <c r="B1029" s="214"/>
      <c r="C1029" s="283" t="s">
        <v>1063</v>
      </c>
      <c r="D1029" s="299">
        <v>86902</v>
      </c>
      <c r="E1029" s="283" t="s">
        <v>179</v>
      </c>
      <c r="F1029" s="283" t="s">
        <v>521</v>
      </c>
      <c r="G1029" s="765" t="s">
        <v>311</v>
      </c>
      <c r="H1029" s="765"/>
      <c r="I1029" s="284" t="s">
        <v>173</v>
      </c>
      <c r="J1029" s="285">
        <v>1</v>
      </c>
      <c r="K1029" s="286">
        <v>318.02999999999997</v>
      </c>
      <c r="L1029" s="286">
        <v>318.02999999999997</v>
      </c>
    </row>
    <row r="1030" spans="2:12" s="216" customFormat="1" ht="52.5">
      <c r="B1030" s="214"/>
      <c r="C1030" s="283" t="s">
        <v>1063</v>
      </c>
      <c r="D1030" s="299">
        <v>86906</v>
      </c>
      <c r="E1030" s="283" t="s">
        <v>179</v>
      </c>
      <c r="F1030" s="283" t="s">
        <v>522</v>
      </c>
      <c r="G1030" s="765" t="s">
        <v>311</v>
      </c>
      <c r="H1030" s="765"/>
      <c r="I1030" s="284" t="s">
        <v>173</v>
      </c>
      <c r="J1030" s="285">
        <v>1</v>
      </c>
      <c r="K1030" s="286">
        <v>80.17</v>
      </c>
      <c r="L1030" s="286">
        <v>80.17</v>
      </c>
    </row>
    <row r="1031" spans="2:12" s="216" customFormat="1" ht="17.5">
      <c r="B1031" s="214"/>
      <c r="C1031" s="263"/>
      <c r="D1031" s="263"/>
      <c r="E1031" s="263"/>
      <c r="F1031" s="263"/>
      <c r="G1031" s="263" t="s">
        <v>168</v>
      </c>
      <c r="H1031" s="288">
        <v>30.17</v>
      </c>
      <c r="I1031" s="263" t="s">
        <v>169</v>
      </c>
      <c r="J1031" s="288">
        <v>0</v>
      </c>
      <c r="K1031" s="263" t="s">
        <v>170</v>
      </c>
      <c r="L1031" s="288">
        <v>30.17</v>
      </c>
    </row>
    <row r="1032" spans="2:12" s="216" customFormat="1" ht="18" thickBot="1">
      <c r="B1032" s="214"/>
      <c r="C1032" s="263"/>
      <c r="D1032" s="263"/>
      <c r="E1032" s="263"/>
      <c r="F1032" s="263"/>
      <c r="G1032" s="263" t="s">
        <v>171</v>
      </c>
      <c r="H1032" s="288">
        <v>102.09</v>
      </c>
      <c r="I1032" s="263"/>
      <c r="J1032" s="770" t="s">
        <v>172</v>
      </c>
      <c r="K1032" s="770"/>
      <c r="L1032" s="288">
        <v>534.5</v>
      </c>
    </row>
    <row r="1033" spans="2:12" s="216" customFormat="1" ht="18.5" thickTop="1">
      <c r="B1033" s="214"/>
      <c r="C1033" s="300"/>
      <c r="D1033" s="300"/>
      <c r="E1033" s="300"/>
      <c r="F1033" s="300"/>
      <c r="G1033" s="300"/>
      <c r="H1033" s="300"/>
      <c r="I1033" s="300"/>
      <c r="J1033" s="300"/>
      <c r="K1033" s="300"/>
      <c r="L1033" s="300"/>
    </row>
    <row r="1034" spans="2:12" s="216" customFormat="1" ht="18">
      <c r="B1034" s="214"/>
      <c r="C1034" s="295" t="s">
        <v>925</v>
      </c>
      <c r="D1034" s="296" t="s">
        <v>158</v>
      </c>
      <c r="E1034" s="295" t="s">
        <v>159</v>
      </c>
      <c r="F1034" s="295" t="s">
        <v>160</v>
      </c>
      <c r="G1034" s="764" t="s">
        <v>161</v>
      </c>
      <c r="H1034" s="764"/>
      <c r="I1034" s="297" t="s">
        <v>162</v>
      </c>
      <c r="J1034" s="296" t="s">
        <v>156</v>
      </c>
      <c r="K1034" s="296" t="s">
        <v>163</v>
      </c>
      <c r="L1034" s="296" t="s">
        <v>164</v>
      </c>
    </row>
    <row r="1035" spans="2:12" s="216" customFormat="1" ht="54">
      <c r="B1035" s="214"/>
      <c r="C1035" s="276" t="s">
        <v>165</v>
      </c>
      <c r="D1035" s="298">
        <v>95546</v>
      </c>
      <c r="E1035" s="276" t="s">
        <v>179</v>
      </c>
      <c r="F1035" s="276" t="s">
        <v>407</v>
      </c>
      <c r="G1035" s="769" t="s">
        <v>311</v>
      </c>
      <c r="H1035" s="769"/>
      <c r="I1035" s="277" t="s">
        <v>173</v>
      </c>
      <c r="J1035" s="278">
        <v>1</v>
      </c>
      <c r="K1035" s="279">
        <v>132.47999999999999</v>
      </c>
      <c r="L1035" s="279">
        <v>132.47999999999999</v>
      </c>
    </row>
    <row r="1036" spans="2:12" s="216" customFormat="1" ht="35">
      <c r="B1036" s="214"/>
      <c r="C1036" s="283" t="s">
        <v>1063</v>
      </c>
      <c r="D1036" s="299">
        <v>88267</v>
      </c>
      <c r="E1036" s="283" t="s">
        <v>179</v>
      </c>
      <c r="F1036" s="283" t="s">
        <v>250</v>
      </c>
      <c r="G1036" s="765" t="s">
        <v>174</v>
      </c>
      <c r="H1036" s="765"/>
      <c r="I1036" s="284" t="s">
        <v>180</v>
      </c>
      <c r="J1036" s="285">
        <v>1.897</v>
      </c>
      <c r="K1036" s="286">
        <v>21.66</v>
      </c>
      <c r="L1036" s="286">
        <v>41.08</v>
      </c>
    </row>
    <row r="1037" spans="2:12" s="216" customFormat="1" ht="17.5">
      <c r="B1037" s="214"/>
      <c r="C1037" s="283" t="s">
        <v>1063</v>
      </c>
      <c r="D1037" s="299">
        <v>88316</v>
      </c>
      <c r="E1037" s="283" t="s">
        <v>179</v>
      </c>
      <c r="F1037" s="283" t="s">
        <v>183</v>
      </c>
      <c r="G1037" s="765" t="s">
        <v>174</v>
      </c>
      <c r="H1037" s="765"/>
      <c r="I1037" s="284" t="s">
        <v>180</v>
      </c>
      <c r="J1037" s="285">
        <v>0.59770000000000001</v>
      </c>
      <c r="K1037" s="286">
        <v>17.420000000000002</v>
      </c>
      <c r="L1037" s="286">
        <v>10.41</v>
      </c>
    </row>
    <row r="1038" spans="2:12" s="216" customFormat="1" ht="35">
      <c r="B1038" s="214"/>
      <c r="C1038" s="283" t="s">
        <v>175</v>
      </c>
      <c r="D1038" s="299">
        <v>39398</v>
      </c>
      <c r="E1038" s="283" t="s">
        <v>179</v>
      </c>
      <c r="F1038" s="283" t="s">
        <v>553</v>
      </c>
      <c r="G1038" s="765" t="s">
        <v>241</v>
      </c>
      <c r="H1038" s="765"/>
      <c r="I1038" s="284" t="s">
        <v>173</v>
      </c>
      <c r="J1038" s="285">
        <v>1</v>
      </c>
      <c r="K1038" s="286">
        <v>80.989999999999995</v>
      </c>
      <c r="L1038" s="286">
        <v>80.989999999999995</v>
      </c>
    </row>
    <row r="1039" spans="2:12" s="216" customFormat="1" ht="17.5">
      <c r="B1039" s="214"/>
      <c r="C1039" s="263"/>
      <c r="D1039" s="263"/>
      <c r="E1039" s="263"/>
      <c r="F1039" s="263"/>
      <c r="G1039" s="263" t="s">
        <v>168</v>
      </c>
      <c r="H1039" s="288">
        <v>39.96</v>
      </c>
      <c r="I1039" s="263" t="s">
        <v>169</v>
      </c>
      <c r="J1039" s="288">
        <v>0</v>
      </c>
      <c r="K1039" s="263" t="s">
        <v>170</v>
      </c>
      <c r="L1039" s="288">
        <v>39.96</v>
      </c>
    </row>
    <row r="1040" spans="2:12" s="216" customFormat="1" ht="18" thickBot="1">
      <c r="B1040" s="214"/>
      <c r="C1040" s="263"/>
      <c r="D1040" s="263"/>
      <c r="E1040" s="263"/>
      <c r="F1040" s="263"/>
      <c r="G1040" s="263" t="s">
        <v>171</v>
      </c>
      <c r="H1040" s="288">
        <v>31.27</v>
      </c>
      <c r="I1040" s="263"/>
      <c r="J1040" s="770" t="s">
        <v>172</v>
      </c>
      <c r="K1040" s="770"/>
      <c r="L1040" s="288">
        <v>163.75</v>
      </c>
    </row>
    <row r="1041" spans="2:12" s="216" customFormat="1" ht="18.5" thickTop="1">
      <c r="B1041" s="214"/>
      <c r="C1041" s="300"/>
      <c r="D1041" s="300"/>
      <c r="E1041" s="300"/>
      <c r="F1041" s="300"/>
      <c r="G1041" s="300"/>
      <c r="H1041" s="300"/>
      <c r="I1041" s="300"/>
      <c r="J1041" s="300"/>
      <c r="K1041" s="300"/>
      <c r="L1041" s="300"/>
    </row>
    <row r="1042" spans="2:12" s="216" customFormat="1" ht="18">
      <c r="B1042" s="214"/>
      <c r="C1042" s="295" t="s">
        <v>926</v>
      </c>
      <c r="D1042" s="296" t="s">
        <v>158</v>
      </c>
      <c r="E1042" s="295" t="s">
        <v>159</v>
      </c>
      <c r="F1042" s="295" t="s">
        <v>160</v>
      </c>
      <c r="G1042" s="764" t="s">
        <v>161</v>
      </c>
      <c r="H1042" s="764"/>
      <c r="I1042" s="297" t="s">
        <v>162</v>
      </c>
      <c r="J1042" s="296" t="s">
        <v>156</v>
      </c>
      <c r="K1042" s="296" t="s">
        <v>163</v>
      </c>
      <c r="L1042" s="296" t="s">
        <v>164</v>
      </c>
    </row>
    <row r="1043" spans="2:12" s="216" customFormat="1" ht="36">
      <c r="B1043" s="214"/>
      <c r="C1043" s="276" t="s">
        <v>165</v>
      </c>
      <c r="D1043" s="298" t="s">
        <v>1207</v>
      </c>
      <c r="E1043" s="276" t="s">
        <v>166</v>
      </c>
      <c r="F1043" s="276" t="s">
        <v>1208</v>
      </c>
      <c r="G1043" s="769" t="s">
        <v>311</v>
      </c>
      <c r="H1043" s="769"/>
      <c r="I1043" s="277" t="s">
        <v>173</v>
      </c>
      <c r="J1043" s="278">
        <v>1</v>
      </c>
      <c r="K1043" s="279">
        <v>126.35</v>
      </c>
      <c r="L1043" s="279">
        <v>126.35</v>
      </c>
    </row>
    <row r="1044" spans="2:12" s="216" customFormat="1" ht="35">
      <c r="B1044" s="214"/>
      <c r="C1044" s="283" t="s">
        <v>1063</v>
      </c>
      <c r="D1044" s="299">
        <v>88267</v>
      </c>
      <c r="E1044" s="283" t="s">
        <v>179</v>
      </c>
      <c r="F1044" s="283" t="s">
        <v>250</v>
      </c>
      <c r="G1044" s="765" t="s">
        <v>174</v>
      </c>
      <c r="H1044" s="765"/>
      <c r="I1044" s="284" t="s">
        <v>180</v>
      </c>
      <c r="J1044" s="285">
        <v>0.44669999999999999</v>
      </c>
      <c r="K1044" s="286">
        <v>21.66</v>
      </c>
      <c r="L1044" s="286">
        <v>9.67</v>
      </c>
    </row>
    <row r="1045" spans="2:12" s="216" customFormat="1" ht="17.5">
      <c r="B1045" s="214"/>
      <c r="C1045" s="283" t="s">
        <v>1063</v>
      </c>
      <c r="D1045" s="299">
        <v>88316</v>
      </c>
      <c r="E1045" s="283" t="s">
        <v>179</v>
      </c>
      <c r="F1045" s="283" t="s">
        <v>183</v>
      </c>
      <c r="G1045" s="765" t="s">
        <v>174</v>
      </c>
      <c r="H1045" s="765"/>
      <c r="I1045" s="284" t="s">
        <v>180</v>
      </c>
      <c r="J1045" s="285">
        <v>0.14069999999999999</v>
      </c>
      <c r="K1045" s="286">
        <v>17.420000000000002</v>
      </c>
      <c r="L1045" s="286">
        <v>2.4500000000000002</v>
      </c>
    </row>
    <row r="1046" spans="2:12" s="216" customFormat="1" ht="35">
      <c r="B1046" s="214"/>
      <c r="C1046" s="283" t="s">
        <v>175</v>
      </c>
      <c r="D1046" s="299">
        <v>3146</v>
      </c>
      <c r="E1046" s="283" t="s">
        <v>179</v>
      </c>
      <c r="F1046" s="283" t="s">
        <v>378</v>
      </c>
      <c r="G1046" s="765" t="s">
        <v>241</v>
      </c>
      <c r="H1046" s="765"/>
      <c r="I1046" s="284" t="s">
        <v>173</v>
      </c>
      <c r="J1046" s="285">
        <v>2.1000000000000001E-2</v>
      </c>
      <c r="K1046" s="286">
        <v>4.2</v>
      </c>
      <c r="L1046" s="286">
        <v>0.08</v>
      </c>
    </row>
    <row r="1047" spans="2:12" s="216" customFormat="1" ht="35">
      <c r="B1047" s="214"/>
      <c r="C1047" s="283" t="s">
        <v>175</v>
      </c>
      <c r="D1047" s="299">
        <v>1370</v>
      </c>
      <c r="E1047" s="283" t="s">
        <v>179</v>
      </c>
      <c r="F1047" s="283" t="s">
        <v>1225</v>
      </c>
      <c r="G1047" s="765" t="s">
        <v>241</v>
      </c>
      <c r="H1047" s="765"/>
      <c r="I1047" s="284" t="s">
        <v>173</v>
      </c>
      <c r="J1047" s="285">
        <v>1</v>
      </c>
      <c r="K1047" s="286">
        <v>114.15</v>
      </c>
      <c r="L1047" s="286">
        <v>114.15</v>
      </c>
    </row>
    <row r="1048" spans="2:12" s="216" customFormat="1" ht="17.5">
      <c r="B1048" s="214"/>
      <c r="C1048" s="263"/>
      <c r="D1048" s="263"/>
      <c r="E1048" s="263"/>
      <c r="F1048" s="263"/>
      <c r="G1048" s="263" t="s">
        <v>168</v>
      </c>
      <c r="H1048" s="288">
        <v>9.4</v>
      </c>
      <c r="I1048" s="263" t="s">
        <v>169</v>
      </c>
      <c r="J1048" s="288">
        <v>0</v>
      </c>
      <c r="K1048" s="263" t="s">
        <v>170</v>
      </c>
      <c r="L1048" s="288">
        <v>9.4</v>
      </c>
    </row>
    <row r="1049" spans="2:12" s="216" customFormat="1" ht="18" thickBot="1">
      <c r="B1049" s="214"/>
      <c r="C1049" s="263"/>
      <c r="D1049" s="263"/>
      <c r="E1049" s="263"/>
      <c r="F1049" s="263"/>
      <c r="G1049" s="263" t="s">
        <v>171</v>
      </c>
      <c r="H1049" s="288">
        <v>29.83</v>
      </c>
      <c r="I1049" s="263"/>
      <c r="J1049" s="770" t="s">
        <v>172</v>
      </c>
      <c r="K1049" s="770"/>
      <c r="L1049" s="288">
        <v>156.18</v>
      </c>
    </row>
    <row r="1050" spans="2:12" s="216" customFormat="1" ht="18.5" thickTop="1">
      <c r="B1050" s="214"/>
      <c r="C1050" s="300"/>
      <c r="D1050" s="300"/>
      <c r="E1050" s="300"/>
      <c r="F1050" s="300"/>
      <c r="G1050" s="300"/>
      <c r="H1050" s="300"/>
      <c r="I1050" s="300"/>
      <c r="J1050" s="300"/>
      <c r="K1050" s="300"/>
      <c r="L1050" s="300"/>
    </row>
    <row r="1051" spans="2:12" s="216" customFormat="1" ht="18">
      <c r="B1051" s="214"/>
      <c r="C1051" s="295" t="s">
        <v>929</v>
      </c>
      <c r="D1051" s="296" t="s">
        <v>158</v>
      </c>
      <c r="E1051" s="295" t="s">
        <v>159</v>
      </c>
      <c r="F1051" s="295" t="s">
        <v>160</v>
      </c>
      <c r="G1051" s="764" t="s">
        <v>161</v>
      </c>
      <c r="H1051" s="764"/>
      <c r="I1051" s="297" t="s">
        <v>162</v>
      </c>
      <c r="J1051" s="296" t="s">
        <v>156</v>
      </c>
      <c r="K1051" s="296" t="s">
        <v>163</v>
      </c>
      <c r="L1051" s="296" t="s">
        <v>164</v>
      </c>
    </row>
    <row r="1052" spans="2:12" s="216" customFormat="1" ht="54">
      <c r="B1052" s="214"/>
      <c r="C1052" s="276" t="s">
        <v>165</v>
      </c>
      <c r="D1052" s="298">
        <v>100867</v>
      </c>
      <c r="E1052" s="276" t="s">
        <v>179</v>
      </c>
      <c r="F1052" s="276" t="s">
        <v>1142</v>
      </c>
      <c r="G1052" s="769" t="s">
        <v>311</v>
      </c>
      <c r="H1052" s="769"/>
      <c r="I1052" s="277" t="s">
        <v>173</v>
      </c>
      <c r="J1052" s="278">
        <v>1</v>
      </c>
      <c r="K1052" s="279">
        <v>326.14999999999998</v>
      </c>
      <c r="L1052" s="279">
        <v>326.14999999999998</v>
      </c>
    </row>
    <row r="1053" spans="2:12" s="216" customFormat="1" ht="35">
      <c r="B1053" s="214"/>
      <c r="C1053" s="283" t="s">
        <v>1063</v>
      </c>
      <c r="D1053" s="299">
        <v>88267</v>
      </c>
      <c r="E1053" s="283" t="s">
        <v>179</v>
      </c>
      <c r="F1053" s="283" t="s">
        <v>250</v>
      </c>
      <c r="G1053" s="765" t="s">
        <v>174</v>
      </c>
      <c r="H1053" s="765"/>
      <c r="I1053" s="284" t="s">
        <v>180</v>
      </c>
      <c r="J1053" s="285">
        <v>0.94850000000000001</v>
      </c>
      <c r="K1053" s="286">
        <v>21.66</v>
      </c>
      <c r="L1053" s="286">
        <v>20.54</v>
      </c>
    </row>
    <row r="1054" spans="2:12" s="216" customFormat="1" ht="17.5">
      <c r="B1054" s="214"/>
      <c r="C1054" s="283" t="s">
        <v>1063</v>
      </c>
      <c r="D1054" s="299">
        <v>88316</v>
      </c>
      <c r="E1054" s="283" t="s">
        <v>179</v>
      </c>
      <c r="F1054" s="283" t="s">
        <v>183</v>
      </c>
      <c r="G1054" s="765" t="s">
        <v>174</v>
      </c>
      <c r="H1054" s="765"/>
      <c r="I1054" s="284" t="s">
        <v>180</v>
      </c>
      <c r="J1054" s="285">
        <v>0.29880000000000001</v>
      </c>
      <c r="K1054" s="286">
        <v>17.420000000000002</v>
      </c>
      <c r="L1054" s="286">
        <v>5.2</v>
      </c>
    </row>
    <row r="1055" spans="2:12" s="216" customFormat="1" ht="70">
      <c r="B1055" s="214"/>
      <c r="C1055" s="283" t="s">
        <v>175</v>
      </c>
      <c r="D1055" s="299">
        <v>4351</v>
      </c>
      <c r="E1055" s="283" t="s">
        <v>179</v>
      </c>
      <c r="F1055" s="283" t="s">
        <v>1182</v>
      </c>
      <c r="G1055" s="765" t="s">
        <v>241</v>
      </c>
      <c r="H1055" s="765"/>
      <c r="I1055" s="284" t="s">
        <v>173</v>
      </c>
      <c r="J1055" s="285">
        <v>6</v>
      </c>
      <c r="K1055" s="286">
        <v>17.79</v>
      </c>
      <c r="L1055" s="286">
        <v>106.74</v>
      </c>
    </row>
    <row r="1056" spans="2:12" s="216" customFormat="1" ht="35">
      <c r="B1056" s="214"/>
      <c r="C1056" s="283" t="s">
        <v>175</v>
      </c>
      <c r="D1056" s="299">
        <v>36205</v>
      </c>
      <c r="E1056" s="283" t="s">
        <v>179</v>
      </c>
      <c r="F1056" s="283" t="s">
        <v>1183</v>
      </c>
      <c r="G1056" s="765" t="s">
        <v>241</v>
      </c>
      <c r="H1056" s="765"/>
      <c r="I1056" s="284" t="s">
        <v>173</v>
      </c>
      <c r="J1056" s="285">
        <v>1</v>
      </c>
      <c r="K1056" s="286">
        <v>193.67</v>
      </c>
      <c r="L1056" s="286">
        <v>193.67</v>
      </c>
    </row>
    <row r="1057" spans="2:12" s="216" customFormat="1" ht="17.5">
      <c r="B1057" s="214"/>
      <c r="C1057" s="263"/>
      <c r="D1057" s="263"/>
      <c r="E1057" s="263"/>
      <c r="F1057" s="263"/>
      <c r="G1057" s="263" t="s">
        <v>168</v>
      </c>
      <c r="H1057" s="288">
        <v>19.97</v>
      </c>
      <c r="I1057" s="263" t="s">
        <v>169</v>
      </c>
      <c r="J1057" s="288">
        <v>0</v>
      </c>
      <c r="K1057" s="263" t="s">
        <v>170</v>
      </c>
      <c r="L1057" s="288">
        <v>19.97</v>
      </c>
    </row>
    <row r="1058" spans="2:12" s="216" customFormat="1" ht="18" thickBot="1">
      <c r="B1058" s="214"/>
      <c r="C1058" s="263"/>
      <c r="D1058" s="263"/>
      <c r="E1058" s="263"/>
      <c r="F1058" s="263"/>
      <c r="G1058" s="263" t="s">
        <v>171</v>
      </c>
      <c r="H1058" s="288">
        <v>77</v>
      </c>
      <c r="I1058" s="263"/>
      <c r="J1058" s="770" t="s">
        <v>172</v>
      </c>
      <c r="K1058" s="770"/>
      <c r="L1058" s="288">
        <v>403.15</v>
      </c>
    </row>
    <row r="1059" spans="2:12" s="216" customFormat="1" ht="18.5" thickTop="1">
      <c r="B1059" s="214"/>
      <c r="C1059" s="300"/>
      <c r="D1059" s="300"/>
      <c r="E1059" s="300"/>
      <c r="F1059" s="300"/>
      <c r="G1059" s="300"/>
      <c r="H1059" s="300"/>
      <c r="I1059" s="300"/>
      <c r="J1059" s="300"/>
      <c r="K1059" s="300"/>
      <c r="L1059" s="300"/>
    </row>
    <row r="1060" spans="2:12" s="216" customFormat="1" ht="18">
      <c r="B1060" s="214"/>
      <c r="C1060" s="295" t="s">
        <v>1096</v>
      </c>
      <c r="D1060" s="296" t="s">
        <v>158</v>
      </c>
      <c r="E1060" s="295" t="s">
        <v>159</v>
      </c>
      <c r="F1060" s="295" t="s">
        <v>160</v>
      </c>
      <c r="G1060" s="764" t="s">
        <v>161</v>
      </c>
      <c r="H1060" s="764"/>
      <c r="I1060" s="297" t="s">
        <v>162</v>
      </c>
      <c r="J1060" s="296" t="s">
        <v>156</v>
      </c>
      <c r="K1060" s="296" t="s">
        <v>163</v>
      </c>
      <c r="L1060" s="296" t="s">
        <v>164</v>
      </c>
    </row>
    <row r="1061" spans="2:12" s="216" customFormat="1" ht="54">
      <c r="B1061" s="214"/>
      <c r="C1061" s="276" t="s">
        <v>165</v>
      </c>
      <c r="D1061" s="298">
        <v>100868</v>
      </c>
      <c r="E1061" s="276" t="s">
        <v>179</v>
      </c>
      <c r="F1061" s="276" t="s">
        <v>1143</v>
      </c>
      <c r="G1061" s="769" t="s">
        <v>311</v>
      </c>
      <c r="H1061" s="769"/>
      <c r="I1061" s="277" t="s">
        <v>173</v>
      </c>
      <c r="J1061" s="278">
        <v>1</v>
      </c>
      <c r="K1061" s="279">
        <v>338.98</v>
      </c>
      <c r="L1061" s="279">
        <v>338.98</v>
      </c>
    </row>
    <row r="1062" spans="2:12" s="216" customFormat="1" ht="35">
      <c r="B1062" s="214"/>
      <c r="C1062" s="283" t="s">
        <v>1063</v>
      </c>
      <c r="D1062" s="299">
        <v>88267</v>
      </c>
      <c r="E1062" s="283" t="s">
        <v>179</v>
      </c>
      <c r="F1062" s="283" t="s">
        <v>250</v>
      </c>
      <c r="G1062" s="765" t="s">
        <v>174</v>
      </c>
      <c r="H1062" s="765"/>
      <c r="I1062" s="284" t="s">
        <v>180</v>
      </c>
      <c r="J1062" s="285">
        <v>0.94850000000000001</v>
      </c>
      <c r="K1062" s="286">
        <v>21.66</v>
      </c>
      <c r="L1062" s="286">
        <v>20.54</v>
      </c>
    </row>
    <row r="1063" spans="2:12" s="216" customFormat="1" ht="17.5">
      <c r="B1063" s="214"/>
      <c r="C1063" s="283" t="s">
        <v>1063</v>
      </c>
      <c r="D1063" s="299">
        <v>88316</v>
      </c>
      <c r="E1063" s="283" t="s">
        <v>179</v>
      </c>
      <c r="F1063" s="283" t="s">
        <v>183</v>
      </c>
      <c r="G1063" s="765" t="s">
        <v>174</v>
      </c>
      <c r="H1063" s="765"/>
      <c r="I1063" s="284" t="s">
        <v>180</v>
      </c>
      <c r="J1063" s="285">
        <v>0.29880000000000001</v>
      </c>
      <c r="K1063" s="286">
        <v>17.420000000000002</v>
      </c>
      <c r="L1063" s="286">
        <v>5.2</v>
      </c>
    </row>
    <row r="1064" spans="2:12" s="216" customFormat="1" ht="70">
      <c r="B1064" s="214"/>
      <c r="C1064" s="283" t="s">
        <v>175</v>
      </c>
      <c r="D1064" s="299">
        <v>4351</v>
      </c>
      <c r="E1064" s="283" t="s">
        <v>179</v>
      </c>
      <c r="F1064" s="283" t="s">
        <v>1182</v>
      </c>
      <c r="G1064" s="765" t="s">
        <v>241</v>
      </c>
      <c r="H1064" s="765"/>
      <c r="I1064" s="284" t="s">
        <v>173</v>
      </c>
      <c r="J1064" s="285">
        <v>6</v>
      </c>
      <c r="K1064" s="286">
        <v>17.79</v>
      </c>
      <c r="L1064" s="286">
        <v>106.74</v>
      </c>
    </row>
    <row r="1065" spans="2:12" s="216" customFormat="1" ht="35">
      <c r="B1065" s="214"/>
      <c r="C1065" s="283" t="s">
        <v>175</v>
      </c>
      <c r="D1065" s="299">
        <v>36081</v>
      </c>
      <c r="E1065" s="283" t="s">
        <v>179</v>
      </c>
      <c r="F1065" s="283" t="s">
        <v>1184</v>
      </c>
      <c r="G1065" s="765" t="s">
        <v>241</v>
      </c>
      <c r="H1065" s="765"/>
      <c r="I1065" s="284" t="s">
        <v>173</v>
      </c>
      <c r="J1065" s="285">
        <v>1</v>
      </c>
      <c r="K1065" s="286">
        <v>206.5</v>
      </c>
      <c r="L1065" s="286">
        <v>206.5</v>
      </c>
    </row>
    <row r="1066" spans="2:12" s="216" customFormat="1" ht="17.5">
      <c r="B1066" s="214"/>
      <c r="C1066" s="263"/>
      <c r="D1066" s="263"/>
      <c r="E1066" s="263"/>
      <c r="F1066" s="263"/>
      <c r="G1066" s="263" t="s">
        <v>168</v>
      </c>
      <c r="H1066" s="288">
        <v>19.97</v>
      </c>
      <c r="I1066" s="263" t="s">
        <v>169</v>
      </c>
      <c r="J1066" s="288">
        <v>0</v>
      </c>
      <c r="K1066" s="263" t="s">
        <v>170</v>
      </c>
      <c r="L1066" s="288">
        <v>19.97</v>
      </c>
    </row>
    <row r="1067" spans="2:12" s="216" customFormat="1" ht="18" thickBot="1">
      <c r="B1067" s="214"/>
      <c r="C1067" s="263"/>
      <c r="D1067" s="263"/>
      <c r="E1067" s="263"/>
      <c r="F1067" s="263"/>
      <c r="G1067" s="263" t="s">
        <v>171</v>
      </c>
      <c r="H1067" s="288">
        <v>80.03</v>
      </c>
      <c r="I1067" s="263"/>
      <c r="J1067" s="770" t="s">
        <v>172</v>
      </c>
      <c r="K1067" s="770"/>
      <c r="L1067" s="288">
        <v>419.01</v>
      </c>
    </row>
    <row r="1068" spans="2:12" s="216" customFormat="1" ht="18.5" thickTop="1">
      <c r="B1068" s="214"/>
      <c r="C1068" s="300"/>
      <c r="D1068" s="300"/>
      <c r="E1068" s="300"/>
      <c r="F1068" s="300"/>
      <c r="G1068" s="300"/>
      <c r="H1068" s="300"/>
      <c r="I1068" s="300"/>
      <c r="J1068" s="300"/>
      <c r="K1068" s="300"/>
      <c r="L1068" s="300"/>
    </row>
    <row r="1069" spans="2:12" s="216" customFormat="1" ht="18">
      <c r="B1069" s="214"/>
      <c r="C1069" s="295" t="s">
        <v>1209</v>
      </c>
      <c r="D1069" s="296" t="s">
        <v>158</v>
      </c>
      <c r="E1069" s="295" t="s">
        <v>159</v>
      </c>
      <c r="F1069" s="295" t="s">
        <v>160</v>
      </c>
      <c r="G1069" s="764" t="s">
        <v>161</v>
      </c>
      <c r="H1069" s="764"/>
      <c r="I1069" s="297" t="s">
        <v>162</v>
      </c>
      <c r="J1069" s="296" t="s">
        <v>156</v>
      </c>
      <c r="K1069" s="296" t="s">
        <v>163</v>
      </c>
      <c r="L1069" s="296" t="s">
        <v>164</v>
      </c>
    </row>
    <row r="1070" spans="2:12" s="216" customFormat="1" ht="108">
      <c r="B1070" s="214"/>
      <c r="C1070" s="276" t="s">
        <v>165</v>
      </c>
      <c r="D1070" s="298" t="s">
        <v>1185</v>
      </c>
      <c r="E1070" s="276" t="s">
        <v>166</v>
      </c>
      <c r="F1070" s="276" t="s">
        <v>1150</v>
      </c>
      <c r="G1070" s="769" t="s">
        <v>311</v>
      </c>
      <c r="H1070" s="769"/>
      <c r="I1070" s="277" t="s">
        <v>173</v>
      </c>
      <c r="J1070" s="278">
        <v>1</v>
      </c>
      <c r="K1070" s="279">
        <v>1295.99</v>
      </c>
      <c r="L1070" s="279">
        <v>1295.99</v>
      </c>
    </row>
    <row r="1071" spans="2:12" s="216" customFormat="1" ht="35">
      <c r="B1071" s="214"/>
      <c r="C1071" s="283" t="s">
        <v>1063</v>
      </c>
      <c r="D1071" s="299">
        <v>86884</v>
      </c>
      <c r="E1071" s="283" t="s">
        <v>179</v>
      </c>
      <c r="F1071" s="283" t="s">
        <v>214</v>
      </c>
      <c r="G1071" s="765" t="s">
        <v>311</v>
      </c>
      <c r="H1071" s="765"/>
      <c r="I1071" s="284" t="s">
        <v>173</v>
      </c>
      <c r="J1071" s="285">
        <v>1</v>
      </c>
      <c r="K1071" s="286">
        <v>10.86</v>
      </c>
      <c r="L1071" s="286">
        <v>10.86</v>
      </c>
    </row>
    <row r="1072" spans="2:12" s="216" customFormat="1" ht="52.5">
      <c r="B1072" s="214"/>
      <c r="C1072" s="283" t="s">
        <v>1063</v>
      </c>
      <c r="D1072" s="299">
        <v>86906</v>
      </c>
      <c r="E1072" s="283" t="s">
        <v>179</v>
      </c>
      <c r="F1072" s="283" t="s">
        <v>522</v>
      </c>
      <c r="G1072" s="765" t="s">
        <v>311</v>
      </c>
      <c r="H1072" s="765"/>
      <c r="I1072" s="284" t="s">
        <v>173</v>
      </c>
      <c r="J1072" s="285">
        <v>1</v>
      </c>
      <c r="K1072" s="286">
        <v>80.17</v>
      </c>
      <c r="L1072" s="286">
        <v>80.17</v>
      </c>
    </row>
    <row r="1073" spans="2:12" s="216" customFormat="1" ht="70">
      <c r="B1073" s="214"/>
      <c r="C1073" s="283" t="s">
        <v>1063</v>
      </c>
      <c r="D1073" s="299">
        <v>86937</v>
      </c>
      <c r="E1073" s="283" t="s">
        <v>179</v>
      </c>
      <c r="F1073" s="283" t="s">
        <v>1186</v>
      </c>
      <c r="G1073" s="765" t="s">
        <v>311</v>
      </c>
      <c r="H1073" s="765"/>
      <c r="I1073" s="284" t="s">
        <v>173</v>
      </c>
      <c r="J1073" s="285">
        <v>1</v>
      </c>
      <c r="K1073" s="286">
        <v>238.92</v>
      </c>
      <c r="L1073" s="286">
        <v>238.92</v>
      </c>
    </row>
    <row r="1074" spans="2:12" s="216" customFormat="1" ht="35">
      <c r="B1074" s="214"/>
      <c r="C1074" s="283" t="s">
        <v>1063</v>
      </c>
      <c r="D1074" s="299">
        <v>88274</v>
      </c>
      <c r="E1074" s="283" t="s">
        <v>179</v>
      </c>
      <c r="F1074" s="283" t="s">
        <v>272</v>
      </c>
      <c r="G1074" s="765" t="s">
        <v>174</v>
      </c>
      <c r="H1074" s="765"/>
      <c r="I1074" s="284" t="s">
        <v>180</v>
      </c>
      <c r="J1074" s="285">
        <v>2.2000000000000002</v>
      </c>
      <c r="K1074" s="286">
        <v>21.72</v>
      </c>
      <c r="L1074" s="286">
        <v>47.78</v>
      </c>
    </row>
    <row r="1075" spans="2:12" s="216" customFormat="1" ht="17.5">
      <c r="B1075" s="214"/>
      <c r="C1075" s="283" t="s">
        <v>1063</v>
      </c>
      <c r="D1075" s="299">
        <v>88316</v>
      </c>
      <c r="E1075" s="283" t="s">
        <v>179</v>
      </c>
      <c r="F1075" s="283" t="s">
        <v>183</v>
      </c>
      <c r="G1075" s="765" t="s">
        <v>174</v>
      </c>
      <c r="H1075" s="765"/>
      <c r="I1075" s="284" t="s">
        <v>180</v>
      </c>
      <c r="J1075" s="285">
        <v>2</v>
      </c>
      <c r="K1075" s="286">
        <v>17.420000000000002</v>
      </c>
      <c r="L1075" s="286">
        <v>34.840000000000003</v>
      </c>
    </row>
    <row r="1076" spans="2:12" s="216" customFormat="1" ht="17.5">
      <c r="B1076" s="214"/>
      <c r="C1076" s="283" t="s">
        <v>175</v>
      </c>
      <c r="D1076" s="299">
        <v>4823</v>
      </c>
      <c r="E1076" s="283" t="s">
        <v>179</v>
      </c>
      <c r="F1076" s="283" t="s">
        <v>1187</v>
      </c>
      <c r="G1076" s="765" t="s">
        <v>241</v>
      </c>
      <c r="H1076" s="765"/>
      <c r="I1076" s="284" t="s">
        <v>190</v>
      </c>
      <c r="J1076" s="285">
        <v>0.58440000000000003</v>
      </c>
      <c r="K1076" s="286">
        <v>61.24</v>
      </c>
      <c r="L1076" s="286">
        <v>35.78</v>
      </c>
    </row>
    <row r="1077" spans="2:12" s="216" customFormat="1" ht="52.5">
      <c r="B1077" s="214"/>
      <c r="C1077" s="283" t="s">
        <v>175</v>
      </c>
      <c r="D1077" s="299">
        <v>7568</v>
      </c>
      <c r="E1077" s="283" t="s">
        <v>179</v>
      </c>
      <c r="F1077" s="283" t="s">
        <v>260</v>
      </c>
      <c r="G1077" s="765" t="s">
        <v>241</v>
      </c>
      <c r="H1077" s="765"/>
      <c r="I1077" s="284" t="s">
        <v>173</v>
      </c>
      <c r="J1077" s="285">
        <v>10</v>
      </c>
      <c r="K1077" s="286">
        <v>0.67</v>
      </c>
      <c r="L1077" s="286">
        <v>6.7</v>
      </c>
    </row>
    <row r="1078" spans="2:12" s="216" customFormat="1" ht="52.5">
      <c r="B1078" s="214"/>
      <c r="C1078" s="283" t="s">
        <v>175</v>
      </c>
      <c r="D1078" s="299">
        <v>11795</v>
      </c>
      <c r="E1078" s="283" t="s">
        <v>179</v>
      </c>
      <c r="F1078" s="283" t="s">
        <v>1188</v>
      </c>
      <c r="G1078" s="765" t="s">
        <v>241</v>
      </c>
      <c r="H1078" s="765"/>
      <c r="I1078" s="284" t="s">
        <v>178</v>
      </c>
      <c r="J1078" s="285">
        <v>0.95599999999999996</v>
      </c>
      <c r="K1078" s="286">
        <v>830.18</v>
      </c>
      <c r="L1078" s="286">
        <v>793.65</v>
      </c>
    </row>
    <row r="1079" spans="2:12" s="216" customFormat="1" ht="17.5">
      <c r="B1079" s="214"/>
      <c r="C1079" s="283" t="s">
        <v>175</v>
      </c>
      <c r="D1079" s="299">
        <v>37329</v>
      </c>
      <c r="E1079" s="283" t="s">
        <v>179</v>
      </c>
      <c r="F1079" s="283" t="s">
        <v>1054</v>
      </c>
      <c r="G1079" s="765" t="s">
        <v>241</v>
      </c>
      <c r="H1079" s="765"/>
      <c r="I1079" s="284" t="s">
        <v>190</v>
      </c>
      <c r="J1079" s="285">
        <v>2.5399999999999999E-2</v>
      </c>
      <c r="K1079" s="286">
        <v>136.04</v>
      </c>
      <c r="L1079" s="286">
        <v>3.45</v>
      </c>
    </row>
    <row r="1080" spans="2:12" s="216" customFormat="1" ht="35">
      <c r="B1080" s="214"/>
      <c r="C1080" s="283" t="s">
        <v>175</v>
      </c>
      <c r="D1080" s="299">
        <v>37590</v>
      </c>
      <c r="E1080" s="283" t="s">
        <v>179</v>
      </c>
      <c r="F1080" s="283" t="s">
        <v>1189</v>
      </c>
      <c r="G1080" s="765" t="s">
        <v>241</v>
      </c>
      <c r="H1080" s="765"/>
      <c r="I1080" s="284" t="s">
        <v>173</v>
      </c>
      <c r="J1080" s="285">
        <v>2</v>
      </c>
      <c r="K1080" s="286">
        <v>21.92</v>
      </c>
      <c r="L1080" s="286">
        <v>43.84</v>
      </c>
    </row>
    <row r="1081" spans="2:12" s="216" customFormat="1" ht="17.5">
      <c r="B1081" s="214"/>
      <c r="C1081" s="263"/>
      <c r="D1081" s="263"/>
      <c r="E1081" s="263"/>
      <c r="F1081" s="263"/>
      <c r="G1081" s="263" t="s">
        <v>168</v>
      </c>
      <c r="H1081" s="288">
        <v>89.13</v>
      </c>
      <c r="I1081" s="263" t="s">
        <v>169</v>
      </c>
      <c r="J1081" s="288">
        <v>0</v>
      </c>
      <c r="K1081" s="263" t="s">
        <v>170</v>
      </c>
      <c r="L1081" s="288">
        <v>89.13</v>
      </c>
    </row>
    <row r="1082" spans="2:12" s="216" customFormat="1" ht="18" thickBot="1">
      <c r="B1082" s="214"/>
      <c r="C1082" s="263"/>
      <c r="D1082" s="263"/>
      <c r="E1082" s="263"/>
      <c r="F1082" s="263"/>
      <c r="G1082" s="263" t="s">
        <v>171</v>
      </c>
      <c r="H1082" s="288">
        <v>305.98</v>
      </c>
      <c r="I1082" s="263"/>
      <c r="J1082" s="770" t="s">
        <v>172</v>
      </c>
      <c r="K1082" s="770"/>
      <c r="L1082" s="288">
        <v>1601.97</v>
      </c>
    </row>
    <row r="1083" spans="2:12" s="216" customFormat="1" ht="18.5" thickTop="1">
      <c r="B1083" s="214"/>
      <c r="C1083" s="300"/>
      <c r="D1083" s="300"/>
      <c r="E1083" s="300"/>
      <c r="F1083" s="300"/>
      <c r="G1083" s="300"/>
      <c r="H1083" s="300"/>
      <c r="I1083" s="300"/>
      <c r="J1083" s="300"/>
      <c r="K1083" s="300"/>
      <c r="L1083" s="300"/>
    </row>
    <row r="1084" spans="2:12" s="216" customFormat="1" ht="18">
      <c r="B1084" s="214"/>
      <c r="C1084" s="295" t="s">
        <v>1210</v>
      </c>
      <c r="D1084" s="296" t="s">
        <v>158</v>
      </c>
      <c r="E1084" s="295" t="s">
        <v>159</v>
      </c>
      <c r="F1084" s="295" t="s">
        <v>160</v>
      </c>
      <c r="G1084" s="764" t="s">
        <v>161</v>
      </c>
      <c r="H1084" s="764"/>
      <c r="I1084" s="297" t="s">
        <v>162</v>
      </c>
      <c r="J1084" s="296" t="s">
        <v>156</v>
      </c>
      <c r="K1084" s="296" t="s">
        <v>163</v>
      </c>
      <c r="L1084" s="296" t="s">
        <v>164</v>
      </c>
    </row>
    <row r="1085" spans="2:12" s="216" customFormat="1" ht="108">
      <c r="B1085" s="214"/>
      <c r="C1085" s="276" t="s">
        <v>165</v>
      </c>
      <c r="D1085" s="298">
        <v>86934</v>
      </c>
      <c r="E1085" s="276" t="s">
        <v>179</v>
      </c>
      <c r="F1085" s="276" t="s">
        <v>437</v>
      </c>
      <c r="G1085" s="769" t="s">
        <v>311</v>
      </c>
      <c r="H1085" s="769"/>
      <c r="I1085" s="277" t="s">
        <v>173</v>
      </c>
      <c r="J1085" s="278">
        <v>1</v>
      </c>
      <c r="K1085" s="279">
        <v>453.43</v>
      </c>
      <c r="L1085" s="279">
        <v>453.43</v>
      </c>
    </row>
    <row r="1086" spans="2:12" s="216" customFormat="1" ht="52.5">
      <c r="B1086" s="214"/>
      <c r="C1086" s="283" t="s">
        <v>1063</v>
      </c>
      <c r="D1086" s="299">
        <v>86880</v>
      </c>
      <c r="E1086" s="283" t="s">
        <v>179</v>
      </c>
      <c r="F1086" s="283" t="s">
        <v>548</v>
      </c>
      <c r="G1086" s="765" t="s">
        <v>311</v>
      </c>
      <c r="H1086" s="765"/>
      <c r="I1086" s="284" t="s">
        <v>173</v>
      </c>
      <c r="J1086" s="285">
        <v>1</v>
      </c>
      <c r="K1086" s="286">
        <v>29.99</v>
      </c>
      <c r="L1086" s="286">
        <v>29.99</v>
      </c>
    </row>
    <row r="1087" spans="2:12" s="216" customFormat="1" ht="35">
      <c r="B1087" s="214"/>
      <c r="C1087" s="283" t="s">
        <v>1063</v>
      </c>
      <c r="D1087" s="299">
        <v>86883</v>
      </c>
      <c r="E1087" s="283" t="s">
        <v>179</v>
      </c>
      <c r="F1087" s="283" t="s">
        <v>222</v>
      </c>
      <c r="G1087" s="765" t="s">
        <v>311</v>
      </c>
      <c r="H1087" s="765"/>
      <c r="I1087" s="284" t="s">
        <v>173</v>
      </c>
      <c r="J1087" s="285">
        <v>1</v>
      </c>
      <c r="K1087" s="286">
        <v>13.42</v>
      </c>
      <c r="L1087" s="286">
        <v>13.42</v>
      </c>
    </row>
    <row r="1088" spans="2:12" s="216" customFormat="1" ht="52.5">
      <c r="B1088" s="214"/>
      <c r="C1088" s="283" t="s">
        <v>1063</v>
      </c>
      <c r="D1088" s="299">
        <v>86894</v>
      </c>
      <c r="E1088" s="283" t="s">
        <v>179</v>
      </c>
      <c r="F1088" s="283" t="s">
        <v>549</v>
      </c>
      <c r="G1088" s="765" t="s">
        <v>311</v>
      </c>
      <c r="H1088" s="765"/>
      <c r="I1088" s="284" t="s">
        <v>173</v>
      </c>
      <c r="J1088" s="285">
        <v>1</v>
      </c>
      <c r="K1088" s="286">
        <v>316.23</v>
      </c>
      <c r="L1088" s="286">
        <v>316.23</v>
      </c>
    </row>
    <row r="1089" spans="2:12" s="216" customFormat="1" ht="52.5">
      <c r="B1089" s="214"/>
      <c r="C1089" s="283" t="s">
        <v>1063</v>
      </c>
      <c r="D1089" s="299">
        <v>86911</v>
      </c>
      <c r="E1089" s="283" t="s">
        <v>179</v>
      </c>
      <c r="F1089" s="283" t="s">
        <v>550</v>
      </c>
      <c r="G1089" s="765" t="s">
        <v>311</v>
      </c>
      <c r="H1089" s="765"/>
      <c r="I1089" s="284" t="s">
        <v>173</v>
      </c>
      <c r="J1089" s="285">
        <v>1</v>
      </c>
      <c r="K1089" s="286">
        <v>93.79</v>
      </c>
      <c r="L1089" s="286">
        <v>93.79</v>
      </c>
    </row>
    <row r="1090" spans="2:12" s="216" customFormat="1" ht="17.5">
      <c r="B1090" s="214"/>
      <c r="C1090" s="263"/>
      <c r="D1090" s="263"/>
      <c r="E1090" s="263"/>
      <c r="F1090" s="263"/>
      <c r="G1090" s="263" t="s">
        <v>168</v>
      </c>
      <c r="H1090" s="288">
        <v>28.86</v>
      </c>
      <c r="I1090" s="263" t="s">
        <v>169</v>
      </c>
      <c r="J1090" s="288">
        <v>0</v>
      </c>
      <c r="K1090" s="263" t="s">
        <v>170</v>
      </c>
      <c r="L1090" s="288">
        <v>28.86</v>
      </c>
    </row>
    <row r="1091" spans="2:12" s="216" customFormat="1" ht="18" thickBot="1">
      <c r="B1091" s="214"/>
      <c r="C1091" s="263"/>
      <c r="D1091" s="263"/>
      <c r="E1091" s="263"/>
      <c r="F1091" s="263"/>
      <c r="G1091" s="263" t="s">
        <v>171</v>
      </c>
      <c r="H1091" s="288">
        <v>107.05</v>
      </c>
      <c r="I1091" s="263"/>
      <c r="J1091" s="770" t="s">
        <v>172</v>
      </c>
      <c r="K1091" s="770"/>
      <c r="L1091" s="288">
        <v>560.48</v>
      </c>
    </row>
    <row r="1092" spans="2:12" s="216" customFormat="1" ht="18.5" thickTop="1">
      <c r="B1092" s="214"/>
      <c r="C1092" s="300"/>
      <c r="D1092" s="300"/>
      <c r="E1092" s="300"/>
      <c r="F1092" s="300"/>
      <c r="G1092" s="300"/>
      <c r="H1092" s="300"/>
      <c r="I1092" s="300"/>
      <c r="J1092" s="300"/>
      <c r="K1092" s="300"/>
      <c r="L1092" s="300"/>
    </row>
    <row r="1093" spans="2:12" s="216" customFormat="1" ht="18">
      <c r="B1093" s="214"/>
      <c r="C1093" s="295" t="s">
        <v>1217</v>
      </c>
      <c r="D1093" s="296" t="s">
        <v>158</v>
      </c>
      <c r="E1093" s="295" t="s">
        <v>159</v>
      </c>
      <c r="F1093" s="295" t="s">
        <v>160</v>
      </c>
      <c r="G1093" s="764" t="s">
        <v>161</v>
      </c>
      <c r="H1093" s="764"/>
      <c r="I1093" s="297" t="s">
        <v>162</v>
      </c>
      <c r="J1093" s="296" t="s">
        <v>156</v>
      </c>
      <c r="K1093" s="296" t="s">
        <v>163</v>
      </c>
      <c r="L1093" s="296" t="s">
        <v>164</v>
      </c>
    </row>
    <row r="1094" spans="2:12" s="216" customFormat="1" ht="54">
      <c r="B1094" s="214"/>
      <c r="C1094" s="276" t="s">
        <v>165</v>
      </c>
      <c r="D1094" s="298">
        <v>86913</v>
      </c>
      <c r="E1094" s="276" t="s">
        <v>179</v>
      </c>
      <c r="F1094" s="276" t="s">
        <v>552</v>
      </c>
      <c r="G1094" s="769" t="s">
        <v>311</v>
      </c>
      <c r="H1094" s="769"/>
      <c r="I1094" s="277" t="s">
        <v>173</v>
      </c>
      <c r="J1094" s="278">
        <v>1</v>
      </c>
      <c r="K1094" s="279">
        <v>58.11</v>
      </c>
      <c r="L1094" s="279">
        <v>58.11</v>
      </c>
    </row>
    <row r="1095" spans="2:12" s="216" customFormat="1" ht="35">
      <c r="B1095" s="214"/>
      <c r="C1095" s="283" t="s">
        <v>1063</v>
      </c>
      <c r="D1095" s="299">
        <v>88267</v>
      </c>
      <c r="E1095" s="283" t="s">
        <v>179</v>
      </c>
      <c r="F1095" s="283" t="s">
        <v>250</v>
      </c>
      <c r="G1095" s="765" t="s">
        <v>174</v>
      </c>
      <c r="H1095" s="765"/>
      <c r="I1095" s="284" t="s">
        <v>180</v>
      </c>
      <c r="J1095" s="285">
        <v>0.1525</v>
      </c>
      <c r="K1095" s="286">
        <v>21.66</v>
      </c>
      <c r="L1095" s="286">
        <v>3.3</v>
      </c>
    </row>
    <row r="1096" spans="2:12" s="216" customFormat="1" ht="17.5">
      <c r="B1096" s="214"/>
      <c r="C1096" s="283" t="s">
        <v>1063</v>
      </c>
      <c r="D1096" s="299">
        <v>88316</v>
      </c>
      <c r="E1096" s="283" t="s">
        <v>179</v>
      </c>
      <c r="F1096" s="283" t="s">
        <v>183</v>
      </c>
      <c r="G1096" s="765" t="s">
        <v>174</v>
      </c>
      <c r="H1096" s="765"/>
      <c r="I1096" s="284" t="s">
        <v>180</v>
      </c>
      <c r="J1096" s="285">
        <v>4.8099999999999997E-2</v>
      </c>
      <c r="K1096" s="286">
        <v>17.420000000000002</v>
      </c>
      <c r="L1096" s="286">
        <v>0.83</v>
      </c>
    </row>
    <row r="1097" spans="2:12" s="216" customFormat="1" ht="35">
      <c r="B1097" s="214"/>
      <c r="C1097" s="283" t="s">
        <v>175</v>
      </c>
      <c r="D1097" s="299">
        <v>3146</v>
      </c>
      <c r="E1097" s="283" t="s">
        <v>179</v>
      </c>
      <c r="F1097" s="283" t="s">
        <v>378</v>
      </c>
      <c r="G1097" s="765" t="s">
        <v>241</v>
      </c>
      <c r="H1097" s="765"/>
      <c r="I1097" s="284" t="s">
        <v>173</v>
      </c>
      <c r="J1097" s="285">
        <v>2.1000000000000001E-2</v>
      </c>
      <c r="K1097" s="286">
        <v>4.2</v>
      </c>
      <c r="L1097" s="286">
        <v>0.08</v>
      </c>
    </row>
    <row r="1098" spans="2:12" s="216" customFormat="1" ht="70">
      <c r="B1098" s="214"/>
      <c r="C1098" s="283" t="s">
        <v>175</v>
      </c>
      <c r="D1098" s="299">
        <v>7604</v>
      </c>
      <c r="E1098" s="283" t="s">
        <v>179</v>
      </c>
      <c r="F1098" s="283" t="s">
        <v>1226</v>
      </c>
      <c r="G1098" s="765" t="s">
        <v>241</v>
      </c>
      <c r="H1098" s="765"/>
      <c r="I1098" s="284" t="s">
        <v>173</v>
      </c>
      <c r="J1098" s="285">
        <v>1</v>
      </c>
      <c r="K1098" s="286">
        <v>53.9</v>
      </c>
      <c r="L1098" s="286">
        <v>53.9</v>
      </c>
    </row>
    <row r="1099" spans="2:12" s="216" customFormat="1" ht="17.5">
      <c r="B1099" s="214"/>
      <c r="C1099" s="263"/>
      <c r="D1099" s="263"/>
      <c r="E1099" s="263"/>
      <c r="F1099" s="263"/>
      <c r="G1099" s="263" t="s">
        <v>168</v>
      </c>
      <c r="H1099" s="288">
        <v>3.2</v>
      </c>
      <c r="I1099" s="263" t="s">
        <v>169</v>
      </c>
      <c r="J1099" s="288">
        <v>0</v>
      </c>
      <c r="K1099" s="263" t="s">
        <v>170</v>
      </c>
      <c r="L1099" s="288">
        <v>3.2</v>
      </c>
    </row>
    <row r="1100" spans="2:12" s="216" customFormat="1" ht="18" thickBot="1">
      <c r="B1100" s="214"/>
      <c r="C1100" s="263"/>
      <c r="D1100" s="263"/>
      <c r="E1100" s="263"/>
      <c r="F1100" s="263"/>
      <c r="G1100" s="263" t="s">
        <v>171</v>
      </c>
      <c r="H1100" s="288">
        <v>13.71</v>
      </c>
      <c r="I1100" s="263"/>
      <c r="J1100" s="770" t="s">
        <v>172</v>
      </c>
      <c r="K1100" s="770"/>
      <c r="L1100" s="288">
        <v>71.819999999999993</v>
      </c>
    </row>
    <row r="1101" spans="2:12" s="216" customFormat="1" ht="18.5" thickTop="1">
      <c r="B1101" s="214"/>
      <c r="C1101" s="300"/>
      <c r="D1101" s="300"/>
      <c r="E1101" s="300"/>
      <c r="F1101" s="300"/>
      <c r="G1101" s="300"/>
      <c r="H1101" s="300"/>
      <c r="I1101" s="300"/>
      <c r="J1101" s="300"/>
      <c r="K1101" s="300"/>
      <c r="L1101" s="300"/>
    </row>
    <row r="1102" spans="2:12" s="216" customFormat="1" ht="18">
      <c r="B1102" s="214"/>
      <c r="C1102" s="295" t="s">
        <v>927</v>
      </c>
      <c r="D1102" s="296" t="s">
        <v>158</v>
      </c>
      <c r="E1102" s="295" t="s">
        <v>159</v>
      </c>
      <c r="F1102" s="295" t="s">
        <v>160</v>
      </c>
      <c r="G1102" s="764" t="s">
        <v>161</v>
      </c>
      <c r="H1102" s="764"/>
      <c r="I1102" s="297" t="s">
        <v>162</v>
      </c>
      <c r="J1102" s="296" t="s">
        <v>156</v>
      </c>
      <c r="K1102" s="296" t="s">
        <v>163</v>
      </c>
      <c r="L1102" s="296" t="s">
        <v>164</v>
      </c>
    </row>
    <row r="1103" spans="2:12" s="216" customFormat="1" ht="36">
      <c r="B1103" s="214"/>
      <c r="C1103" s="276" t="s">
        <v>165</v>
      </c>
      <c r="D1103" s="298">
        <v>88485</v>
      </c>
      <c r="E1103" s="276" t="s">
        <v>179</v>
      </c>
      <c r="F1103" s="276" t="s">
        <v>1211</v>
      </c>
      <c r="G1103" s="769" t="s">
        <v>265</v>
      </c>
      <c r="H1103" s="769"/>
      <c r="I1103" s="277" t="s">
        <v>178</v>
      </c>
      <c r="J1103" s="278">
        <v>1</v>
      </c>
      <c r="K1103" s="279">
        <v>2.09</v>
      </c>
      <c r="L1103" s="279">
        <v>2.09</v>
      </c>
    </row>
    <row r="1104" spans="2:12" s="216" customFormat="1" ht="17.5">
      <c r="B1104" s="214"/>
      <c r="C1104" s="283" t="s">
        <v>1063</v>
      </c>
      <c r="D1104" s="299">
        <v>88310</v>
      </c>
      <c r="E1104" s="283" t="s">
        <v>179</v>
      </c>
      <c r="F1104" s="283" t="s">
        <v>398</v>
      </c>
      <c r="G1104" s="765" t="s">
        <v>174</v>
      </c>
      <c r="H1104" s="765"/>
      <c r="I1104" s="284" t="s">
        <v>180</v>
      </c>
      <c r="J1104" s="285">
        <v>3.9E-2</v>
      </c>
      <c r="K1104" s="286">
        <v>23.07</v>
      </c>
      <c r="L1104" s="286">
        <v>0.89</v>
      </c>
    </row>
    <row r="1105" spans="2:12" s="216" customFormat="1" ht="17.5">
      <c r="B1105" s="214"/>
      <c r="C1105" s="283" t="s">
        <v>1063</v>
      </c>
      <c r="D1105" s="299">
        <v>88316</v>
      </c>
      <c r="E1105" s="283" t="s">
        <v>179</v>
      </c>
      <c r="F1105" s="283" t="s">
        <v>183</v>
      </c>
      <c r="G1105" s="765" t="s">
        <v>174</v>
      </c>
      <c r="H1105" s="765"/>
      <c r="I1105" s="284" t="s">
        <v>180</v>
      </c>
      <c r="J1105" s="285">
        <v>1.4E-2</v>
      </c>
      <c r="K1105" s="286">
        <v>17.420000000000002</v>
      </c>
      <c r="L1105" s="286">
        <v>0.24</v>
      </c>
    </row>
    <row r="1106" spans="2:12" s="216" customFormat="1" ht="35">
      <c r="B1106" s="214"/>
      <c r="C1106" s="283" t="s">
        <v>175</v>
      </c>
      <c r="D1106" s="299">
        <v>6085</v>
      </c>
      <c r="E1106" s="283" t="s">
        <v>179</v>
      </c>
      <c r="F1106" s="283" t="s">
        <v>399</v>
      </c>
      <c r="G1106" s="765" t="s">
        <v>241</v>
      </c>
      <c r="H1106" s="765"/>
      <c r="I1106" s="284" t="s">
        <v>247</v>
      </c>
      <c r="J1106" s="285">
        <v>0.16</v>
      </c>
      <c r="K1106" s="286">
        <v>6.06</v>
      </c>
      <c r="L1106" s="286">
        <v>0.96</v>
      </c>
    </row>
    <row r="1107" spans="2:12" s="216" customFormat="1" ht="17.5">
      <c r="B1107" s="214"/>
      <c r="C1107" s="263"/>
      <c r="D1107" s="263"/>
      <c r="E1107" s="263"/>
      <c r="F1107" s="263"/>
      <c r="G1107" s="263" t="s">
        <v>168</v>
      </c>
      <c r="H1107" s="288">
        <v>0.81</v>
      </c>
      <c r="I1107" s="263" t="s">
        <v>169</v>
      </c>
      <c r="J1107" s="288">
        <v>0</v>
      </c>
      <c r="K1107" s="263" t="s">
        <v>170</v>
      </c>
      <c r="L1107" s="288">
        <v>0.81</v>
      </c>
    </row>
    <row r="1108" spans="2:12" s="216" customFormat="1" ht="18" thickBot="1">
      <c r="B1108" s="214"/>
      <c r="C1108" s="263"/>
      <c r="D1108" s="263"/>
      <c r="E1108" s="263"/>
      <c r="F1108" s="263"/>
      <c r="G1108" s="263" t="s">
        <v>171</v>
      </c>
      <c r="H1108" s="288">
        <v>0.49</v>
      </c>
      <c r="I1108" s="263"/>
      <c r="J1108" s="770" t="s">
        <v>172</v>
      </c>
      <c r="K1108" s="770"/>
      <c r="L1108" s="288">
        <v>2.58</v>
      </c>
    </row>
    <row r="1109" spans="2:12" s="216" customFormat="1" ht="18.5" thickTop="1">
      <c r="B1109" s="214"/>
      <c r="C1109" s="300"/>
      <c r="D1109" s="300"/>
      <c r="E1109" s="300"/>
      <c r="F1109" s="300"/>
      <c r="G1109" s="300"/>
      <c r="H1109" s="300"/>
      <c r="I1109" s="300"/>
      <c r="J1109" s="300"/>
      <c r="K1109" s="300"/>
      <c r="L1109" s="300"/>
    </row>
    <row r="1110" spans="2:12" s="216" customFormat="1" ht="18">
      <c r="B1110" s="214"/>
      <c r="C1110" s="295" t="s">
        <v>928</v>
      </c>
      <c r="D1110" s="296" t="s">
        <v>158</v>
      </c>
      <c r="E1110" s="295" t="s">
        <v>159</v>
      </c>
      <c r="F1110" s="295" t="s">
        <v>160</v>
      </c>
      <c r="G1110" s="764" t="s">
        <v>161</v>
      </c>
      <c r="H1110" s="764"/>
      <c r="I1110" s="297" t="s">
        <v>162</v>
      </c>
      <c r="J1110" s="296" t="s">
        <v>156</v>
      </c>
      <c r="K1110" s="296" t="s">
        <v>163</v>
      </c>
      <c r="L1110" s="296" t="s">
        <v>164</v>
      </c>
    </row>
    <row r="1111" spans="2:12" s="216" customFormat="1" ht="36">
      <c r="B1111" s="214"/>
      <c r="C1111" s="276" t="s">
        <v>165</v>
      </c>
      <c r="D1111" s="298">
        <v>88497</v>
      </c>
      <c r="E1111" s="276" t="s">
        <v>179</v>
      </c>
      <c r="F1111" s="276" t="s">
        <v>1212</v>
      </c>
      <c r="G1111" s="769" t="s">
        <v>265</v>
      </c>
      <c r="H1111" s="769"/>
      <c r="I1111" s="277" t="s">
        <v>178</v>
      </c>
      <c r="J1111" s="278">
        <v>1</v>
      </c>
      <c r="K1111" s="279">
        <v>16.149999999999999</v>
      </c>
      <c r="L1111" s="279">
        <v>16.149999999999999</v>
      </c>
    </row>
    <row r="1112" spans="2:12" s="216" customFormat="1" ht="17.5">
      <c r="B1112" s="214"/>
      <c r="C1112" s="283" t="s">
        <v>1063</v>
      </c>
      <c r="D1112" s="299">
        <v>88310</v>
      </c>
      <c r="E1112" s="283" t="s">
        <v>179</v>
      </c>
      <c r="F1112" s="283" t="s">
        <v>398</v>
      </c>
      <c r="G1112" s="765" t="s">
        <v>174</v>
      </c>
      <c r="H1112" s="765"/>
      <c r="I1112" s="284" t="s">
        <v>180</v>
      </c>
      <c r="J1112" s="285">
        <v>0.312</v>
      </c>
      <c r="K1112" s="286">
        <v>23.07</v>
      </c>
      <c r="L1112" s="286">
        <v>7.19</v>
      </c>
    </row>
    <row r="1113" spans="2:12" s="216" customFormat="1" ht="17.5">
      <c r="B1113" s="214"/>
      <c r="C1113" s="283" t="s">
        <v>1063</v>
      </c>
      <c r="D1113" s="299">
        <v>88316</v>
      </c>
      <c r="E1113" s="283" t="s">
        <v>179</v>
      </c>
      <c r="F1113" s="283" t="s">
        <v>183</v>
      </c>
      <c r="G1113" s="765" t="s">
        <v>174</v>
      </c>
      <c r="H1113" s="765"/>
      <c r="I1113" s="284" t="s">
        <v>180</v>
      </c>
      <c r="J1113" s="285">
        <v>0.114</v>
      </c>
      <c r="K1113" s="286">
        <v>17.420000000000002</v>
      </c>
      <c r="L1113" s="286">
        <v>1.98</v>
      </c>
    </row>
    <row r="1114" spans="2:12" s="216" customFormat="1" ht="35">
      <c r="B1114" s="214"/>
      <c r="C1114" s="283" t="s">
        <v>175</v>
      </c>
      <c r="D1114" s="299">
        <v>3767</v>
      </c>
      <c r="E1114" s="283" t="s">
        <v>179</v>
      </c>
      <c r="F1114" s="283" t="s">
        <v>401</v>
      </c>
      <c r="G1114" s="765" t="s">
        <v>241</v>
      </c>
      <c r="H1114" s="765"/>
      <c r="I1114" s="284" t="s">
        <v>173</v>
      </c>
      <c r="J1114" s="285">
        <v>0.1</v>
      </c>
      <c r="K1114" s="286">
        <v>1.48</v>
      </c>
      <c r="L1114" s="286">
        <v>0.14000000000000001</v>
      </c>
    </row>
    <row r="1115" spans="2:12" s="216" customFormat="1" ht="35">
      <c r="B1115" s="214"/>
      <c r="C1115" s="283" t="s">
        <v>175</v>
      </c>
      <c r="D1115" s="299">
        <v>43626</v>
      </c>
      <c r="E1115" s="283" t="s">
        <v>179</v>
      </c>
      <c r="F1115" s="283" t="s">
        <v>402</v>
      </c>
      <c r="G1115" s="765" t="s">
        <v>241</v>
      </c>
      <c r="H1115" s="765"/>
      <c r="I1115" s="284" t="s">
        <v>190</v>
      </c>
      <c r="J1115" s="285">
        <v>1.5550200000000001</v>
      </c>
      <c r="K1115" s="286">
        <v>4.4000000000000004</v>
      </c>
      <c r="L1115" s="286">
        <v>6.84</v>
      </c>
    </row>
    <row r="1116" spans="2:12" s="216" customFormat="1" ht="17.5">
      <c r="B1116" s="214"/>
      <c r="C1116" s="263"/>
      <c r="D1116" s="263"/>
      <c r="E1116" s="263"/>
      <c r="F1116" s="263"/>
      <c r="G1116" s="263" t="s">
        <v>168</v>
      </c>
      <c r="H1116" s="288">
        <v>6.57</v>
      </c>
      <c r="I1116" s="263" t="s">
        <v>169</v>
      </c>
      <c r="J1116" s="288">
        <v>0</v>
      </c>
      <c r="K1116" s="263" t="s">
        <v>170</v>
      </c>
      <c r="L1116" s="288">
        <v>6.57</v>
      </c>
    </row>
    <row r="1117" spans="2:12" s="216" customFormat="1" ht="18" thickBot="1">
      <c r="B1117" s="214"/>
      <c r="C1117" s="263"/>
      <c r="D1117" s="263"/>
      <c r="E1117" s="263"/>
      <c r="F1117" s="263"/>
      <c r="G1117" s="263" t="s">
        <v>171</v>
      </c>
      <c r="H1117" s="288">
        <v>3.81</v>
      </c>
      <c r="I1117" s="263"/>
      <c r="J1117" s="770" t="s">
        <v>172</v>
      </c>
      <c r="K1117" s="770"/>
      <c r="L1117" s="288">
        <v>19.96</v>
      </c>
    </row>
    <row r="1118" spans="2:12" s="216" customFormat="1" ht="18.5" thickTop="1">
      <c r="B1118" s="214"/>
      <c r="C1118" s="300"/>
      <c r="D1118" s="300"/>
      <c r="E1118" s="300"/>
      <c r="F1118" s="300"/>
      <c r="G1118" s="300"/>
      <c r="H1118" s="300"/>
      <c r="I1118" s="300"/>
      <c r="J1118" s="300"/>
      <c r="K1118" s="300"/>
      <c r="L1118" s="300"/>
    </row>
    <row r="1119" spans="2:12" s="216" customFormat="1" ht="18">
      <c r="B1119" s="214"/>
      <c r="C1119" s="295" t="s">
        <v>1090</v>
      </c>
      <c r="D1119" s="296" t="s">
        <v>158</v>
      </c>
      <c r="E1119" s="295" t="s">
        <v>159</v>
      </c>
      <c r="F1119" s="295" t="s">
        <v>160</v>
      </c>
      <c r="G1119" s="764" t="s">
        <v>161</v>
      </c>
      <c r="H1119" s="764"/>
      <c r="I1119" s="297" t="s">
        <v>162</v>
      </c>
      <c r="J1119" s="296" t="s">
        <v>156</v>
      </c>
      <c r="K1119" s="296" t="s">
        <v>163</v>
      </c>
      <c r="L1119" s="296" t="s">
        <v>164</v>
      </c>
    </row>
    <row r="1120" spans="2:12" s="216" customFormat="1" ht="54">
      <c r="B1120" s="214"/>
      <c r="C1120" s="276" t="s">
        <v>165</v>
      </c>
      <c r="D1120" s="298" t="s">
        <v>940</v>
      </c>
      <c r="E1120" s="276" t="s">
        <v>166</v>
      </c>
      <c r="F1120" s="276" t="s">
        <v>930</v>
      </c>
      <c r="G1120" s="769" t="s">
        <v>265</v>
      </c>
      <c r="H1120" s="769"/>
      <c r="I1120" s="277" t="s">
        <v>178</v>
      </c>
      <c r="J1120" s="278">
        <v>1</v>
      </c>
      <c r="K1120" s="279">
        <v>12.68</v>
      </c>
      <c r="L1120" s="279">
        <v>12.68</v>
      </c>
    </row>
    <row r="1121" spans="2:12" s="216" customFormat="1" ht="17.5">
      <c r="B1121" s="214"/>
      <c r="C1121" s="283" t="s">
        <v>1063</v>
      </c>
      <c r="D1121" s="299">
        <v>88310</v>
      </c>
      <c r="E1121" s="283" t="s">
        <v>179</v>
      </c>
      <c r="F1121" s="283" t="s">
        <v>398</v>
      </c>
      <c r="G1121" s="765" t="s">
        <v>174</v>
      </c>
      <c r="H1121" s="765"/>
      <c r="I1121" s="284" t="s">
        <v>180</v>
      </c>
      <c r="J1121" s="285">
        <v>0.13</v>
      </c>
      <c r="K1121" s="286">
        <v>23.07</v>
      </c>
      <c r="L1121" s="286">
        <v>2.99</v>
      </c>
    </row>
    <row r="1122" spans="2:12" s="216" customFormat="1" ht="17.5">
      <c r="B1122" s="214"/>
      <c r="C1122" s="283" t="s">
        <v>1063</v>
      </c>
      <c r="D1122" s="299">
        <v>88316</v>
      </c>
      <c r="E1122" s="283" t="s">
        <v>179</v>
      </c>
      <c r="F1122" s="283" t="s">
        <v>183</v>
      </c>
      <c r="G1122" s="765" t="s">
        <v>174</v>
      </c>
      <c r="H1122" s="765"/>
      <c r="I1122" s="284" t="s">
        <v>180</v>
      </c>
      <c r="J1122" s="285">
        <v>4.8000000000000001E-2</v>
      </c>
      <c r="K1122" s="286">
        <v>17.420000000000002</v>
      </c>
      <c r="L1122" s="286">
        <v>0.83</v>
      </c>
    </row>
    <row r="1123" spans="2:12" s="216" customFormat="1" ht="35">
      <c r="B1123" s="214"/>
      <c r="C1123" s="283" t="s">
        <v>175</v>
      </c>
      <c r="D1123" s="299">
        <v>7356</v>
      </c>
      <c r="E1123" s="283" t="s">
        <v>179</v>
      </c>
      <c r="F1123" s="283" t="s">
        <v>246</v>
      </c>
      <c r="G1123" s="765" t="s">
        <v>241</v>
      </c>
      <c r="H1123" s="765"/>
      <c r="I1123" s="284" t="s">
        <v>247</v>
      </c>
      <c r="J1123" s="285">
        <v>0.33</v>
      </c>
      <c r="K1123" s="286">
        <v>26.87</v>
      </c>
      <c r="L1123" s="286">
        <v>8.86</v>
      </c>
    </row>
    <row r="1124" spans="2:12" s="216" customFormat="1" ht="17.5">
      <c r="B1124" s="214"/>
      <c r="C1124" s="263"/>
      <c r="D1124" s="263"/>
      <c r="E1124" s="263"/>
      <c r="F1124" s="263"/>
      <c r="G1124" s="263" t="s">
        <v>168</v>
      </c>
      <c r="H1124" s="288">
        <v>2.74</v>
      </c>
      <c r="I1124" s="263" t="s">
        <v>169</v>
      </c>
      <c r="J1124" s="288">
        <v>0</v>
      </c>
      <c r="K1124" s="263" t="s">
        <v>170</v>
      </c>
      <c r="L1124" s="288">
        <v>2.74</v>
      </c>
    </row>
    <row r="1125" spans="2:12" s="216" customFormat="1" ht="18" thickBot="1">
      <c r="B1125" s="214"/>
      <c r="C1125" s="263"/>
      <c r="D1125" s="263"/>
      <c r="E1125" s="263"/>
      <c r="F1125" s="263"/>
      <c r="G1125" s="263" t="s">
        <v>171</v>
      </c>
      <c r="H1125" s="288">
        <v>2.99</v>
      </c>
      <c r="I1125" s="263"/>
      <c r="J1125" s="770" t="s">
        <v>172</v>
      </c>
      <c r="K1125" s="770"/>
      <c r="L1125" s="288">
        <v>15.67</v>
      </c>
    </row>
    <row r="1126" spans="2:12" s="216" customFormat="1" ht="18.5" thickTop="1">
      <c r="B1126" s="214"/>
      <c r="C1126" s="300"/>
      <c r="D1126" s="300"/>
      <c r="E1126" s="300"/>
      <c r="F1126" s="300"/>
      <c r="G1126" s="300"/>
      <c r="H1126" s="300"/>
      <c r="I1126" s="300"/>
      <c r="J1126" s="300"/>
      <c r="K1126" s="300"/>
      <c r="L1126" s="300"/>
    </row>
    <row r="1127" spans="2:12" s="216" customFormat="1" ht="18">
      <c r="B1127" s="214"/>
      <c r="C1127" s="295" t="s">
        <v>1091</v>
      </c>
      <c r="D1127" s="296" t="s">
        <v>158</v>
      </c>
      <c r="E1127" s="295" t="s">
        <v>159</v>
      </c>
      <c r="F1127" s="295" t="s">
        <v>160</v>
      </c>
      <c r="G1127" s="764" t="s">
        <v>161</v>
      </c>
      <c r="H1127" s="764"/>
      <c r="I1127" s="297" t="s">
        <v>162</v>
      </c>
      <c r="J1127" s="296" t="s">
        <v>156</v>
      </c>
      <c r="K1127" s="296" t="s">
        <v>163</v>
      </c>
      <c r="L1127" s="296" t="s">
        <v>164</v>
      </c>
    </row>
    <row r="1128" spans="2:12" s="216" customFormat="1" ht="36">
      <c r="B1128" s="214"/>
      <c r="C1128" s="276" t="s">
        <v>165</v>
      </c>
      <c r="D1128" s="298">
        <v>95305</v>
      </c>
      <c r="E1128" s="276" t="s">
        <v>179</v>
      </c>
      <c r="F1128" s="276" t="s">
        <v>1213</v>
      </c>
      <c r="G1128" s="769" t="s">
        <v>265</v>
      </c>
      <c r="H1128" s="769"/>
      <c r="I1128" s="277" t="s">
        <v>178</v>
      </c>
      <c r="J1128" s="278">
        <v>1</v>
      </c>
      <c r="K1128" s="279">
        <v>12.83</v>
      </c>
      <c r="L1128" s="279">
        <v>12.83</v>
      </c>
    </row>
    <row r="1129" spans="2:12" s="216" customFormat="1" ht="17.5">
      <c r="B1129" s="214"/>
      <c r="C1129" s="283" t="s">
        <v>1063</v>
      </c>
      <c r="D1129" s="299">
        <v>88310</v>
      </c>
      <c r="E1129" s="283" t="s">
        <v>179</v>
      </c>
      <c r="F1129" s="283" t="s">
        <v>398</v>
      </c>
      <c r="G1129" s="765" t="s">
        <v>174</v>
      </c>
      <c r="H1129" s="765"/>
      <c r="I1129" s="284" t="s">
        <v>180</v>
      </c>
      <c r="J1129" s="285">
        <v>0.188</v>
      </c>
      <c r="K1129" s="286">
        <v>23.07</v>
      </c>
      <c r="L1129" s="286">
        <v>4.33</v>
      </c>
    </row>
    <row r="1130" spans="2:12" s="216" customFormat="1" ht="17.5">
      <c r="B1130" s="214"/>
      <c r="C1130" s="283" t="s">
        <v>1063</v>
      </c>
      <c r="D1130" s="299">
        <v>88316</v>
      </c>
      <c r="E1130" s="283" t="s">
        <v>179</v>
      </c>
      <c r="F1130" s="283" t="s">
        <v>183</v>
      </c>
      <c r="G1130" s="765" t="s">
        <v>174</v>
      </c>
      <c r="H1130" s="765"/>
      <c r="I1130" s="284" t="s">
        <v>180</v>
      </c>
      <c r="J1130" s="285">
        <v>6.9000000000000006E-2</v>
      </c>
      <c r="K1130" s="286">
        <v>17.420000000000002</v>
      </c>
      <c r="L1130" s="286">
        <v>1.2</v>
      </c>
    </row>
    <row r="1131" spans="2:12" s="216" customFormat="1" ht="35">
      <c r="B1131" s="214"/>
      <c r="C1131" s="283" t="s">
        <v>175</v>
      </c>
      <c r="D1131" s="299">
        <v>38877</v>
      </c>
      <c r="E1131" s="283" t="s">
        <v>179</v>
      </c>
      <c r="F1131" s="283" t="s">
        <v>554</v>
      </c>
      <c r="G1131" s="765" t="s">
        <v>241</v>
      </c>
      <c r="H1131" s="765"/>
      <c r="I1131" s="284" t="s">
        <v>190</v>
      </c>
      <c r="J1131" s="285">
        <v>1.1399999999999999</v>
      </c>
      <c r="K1131" s="286">
        <v>6.41</v>
      </c>
      <c r="L1131" s="286">
        <v>7.3</v>
      </c>
    </row>
    <row r="1132" spans="2:12" s="216" customFormat="1" ht="17.5">
      <c r="B1132" s="214"/>
      <c r="C1132" s="263"/>
      <c r="D1132" s="263"/>
      <c r="E1132" s="263"/>
      <c r="F1132" s="263"/>
      <c r="G1132" s="263" t="s">
        <v>168</v>
      </c>
      <c r="H1132" s="288">
        <v>3.95</v>
      </c>
      <c r="I1132" s="263" t="s">
        <v>169</v>
      </c>
      <c r="J1132" s="288">
        <v>0</v>
      </c>
      <c r="K1132" s="263" t="s">
        <v>170</v>
      </c>
      <c r="L1132" s="288">
        <v>3.95</v>
      </c>
    </row>
    <row r="1133" spans="2:12" s="216" customFormat="1" ht="18" thickBot="1">
      <c r="B1133" s="214"/>
      <c r="C1133" s="263"/>
      <c r="D1133" s="263"/>
      <c r="E1133" s="263"/>
      <c r="F1133" s="263"/>
      <c r="G1133" s="263" t="s">
        <v>171</v>
      </c>
      <c r="H1133" s="288">
        <v>3.02</v>
      </c>
      <c r="I1133" s="263"/>
      <c r="J1133" s="770" t="s">
        <v>172</v>
      </c>
      <c r="K1133" s="770"/>
      <c r="L1133" s="288">
        <v>15.85</v>
      </c>
    </row>
    <row r="1134" spans="2:12" s="216" customFormat="1" ht="18.5" thickTop="1">
      <c r="B1134" s="214"/>
      <c r="C1134" s="300"/>
      <c r="D1134" s="300"/>
      <c r="E1134" s="300"/>
      <c r="F1134" s="300"/>
      <c r="G1134" s="300"/>
      <c r="H1134" s="300"/>
      <c r="I1134" s="300"/>
      <c r="J1134" s="300"/>
      <c r="K1134" s="300"/>
      <c r="L1134" s="300"/>
    </row>
    <row r="1135" spans="2:12" s="216" customFormat="1" ht="18">
      <c r="B1135" s="214"/>
      <c r="C1135" s="295" t="s">
        <v>1092</v>
      </c>
      <c r="D1135" s="296" t="s">
        <v>158</v>
      </c>
      <c r="E1135" s="295" t="s">
        <v>159</v>
      </c>
      <c r="F1135" s="295" t="s">
        <v>160</v>
      </c>
      <c r="G1135" s="764" t="s">
        <v>161</v>
      </c>
      <c r="H1135" s="764"/>
      <c r="I1135" s="297" t="s">
        <v>162</v>
      </c>
      <c r="J1135" s="296" t="s">
        <v>156</v>
      </c>
      <c r="K1135" s="296" t="s">
        <v>163</v>
      </c>
      <c r="L1135" s="296" t="s">
        <v>164</v>
      </c>
    </row>
    <row r="1136" spans="2:12" s="216" customFormat="1" ht="36">
      <c r="B1136" s="214"/>
      <c r="C1136" s="276" t="s">
        <v>165</v>
      </c>
      <c r="D1136" s="298">
        <v>102224</v>
      </c>
      <c r="E1136" s="276" t="s">
        <v>179</v>
      </c>
      <c r="F1136" s="276" t="s">
        <v>232</v>
      </c>
      <c r="G1136" s="769" t="s">
        <v>265</v>
      </c>
      <c r="H1136" s="769"/>
      <c r="I1136" s="277" t="s">
        <v>178</v>
      </c>
      <c r="J1136" s="278">
        <v>1</v>
      </c>
      <c r="K1136" s="279">
        <v>25.55</v>
      </c>
      <c r="L1136" s="279">
        <v>25.55</v>
      </c>
    </row>
    <row r="1137" spans="2:12" s="216" customFormat="1" ht="17.5">
      <c r="B1137" s="214"/>
      <c r="C1137" s="283" t="s">
        <v>1063</v>
      </c>
      <c r="D1137" s="299">
        <v>88310</v>
      </c>
      <c r="E1137" s="283" t="s">
        <v>179</v>
      </c>
      <c r="F1137" s="283" t="s">
        <v>398</v>
      </c>
      <c r="G1137" s="765" t="s">
        <v>174</v>
      </c>
      <c r="H1137" s="765"/>
      <c r="I1137" s="284" t="s">
        <v>180</v>
      </c>
      <c r="J1137" s="285">
        <v>0.70760000000000001</v>
      </c>
      <c r="K1137" s="286">
        <v>23.07</v>
      </c>
      <c r="L1137" s="286">
        <v>16.32</v>
      </c>
    </row>
    <row r="1138" spans="2:12" s="216" customFormat="1" ht="17.5">
      <c r="B1138" s="214"/>
      <c r="C1138" s="283" t="s">
        <v>175</v>
      </c>
      <c r="D1138" s="299">
        <v>5318</v>
      </c>
      <c r="E1138" s="283" t="s">
        <v>179</v>
      </c>
      <c r="F1138" s="283" t="s">
        <v>403</v>
      </c>
      <c r="G1138" s="765" t="s">
        <v>241</v>
      </c>
      <c r="H1138" s="765"/>
      <c r="I1138" s="284" t="s">
        <v>247</v>
      </c>
      <c r="J1138" s="285">
        <v>4.5699999999999998E-2</v>
      </c>
      <c r="K1138" s="286">
        <v>18.63</v>
      </c>
      <c r="L1138" s="286">
        <v>0.85</v>
      </c>
    </row>
    <row r="1139" spans="2:12" s="216" customFormat="1" ht="35">
      <c r="B1139" s="214"/>
      <c r="C1139" s="283" t="s">
        <v>175</v>
      </c>
      <c r="D1139" s="299">
        <v>10475</v>
      </c>
      <c r="E1139" s="283" t="s">
        <v>179</v>
      </c>
      <c r="F1139" s="283" t="s">
        <v>404</v>
      </c>
      <c r="G1139" s="765" t="s">
        <v>241</v>
      </c>
      <c r="H1139" s="765"/>
      <c r="I1139" s="284" t="s">
        <v>247</v>
      </c>
      <c r="J1139" s="285">
        <v>0.3044</v>
      </c>
      <c r="K1139" s="286">
        <v>27.55</v>
      </c>
      <c r="L1139" s="286">
        <v>8.3800000000000008</v>
      </c>
    </row>
    <row r="1140" spans="2:12" s="216" customFormat="1" ht="17.5">
      <c r="B1140" s="214"/>
      <c r="C1140" s="263"/>
      <c r="D1140" s="263"/>
      <c r="E1140" s="263"/>
      <c r="F1140" s="263"/>
      <c r="G1140" s="263" t="s">
        <v>168</v>
      </c>
      <c r="H1140" s="288">
        <v>11.7</v>
      </c>
      <c r="I1140" s="263" t="s">
        <v>169</v>
      </c>
      <c r="J1140" s="288">
        <v>0</v>
      </c>
      <c r="K1140" s="263" t="s">
        <v>170</v>
      </c>
      <c r="L1140" s="288">
        <v>11.7</v>
      </c>
    </row>
    <row r="1141" spans="2:12" s="216" customFormat="1" ht="18" thickBot="1">
      <c r="B1141" s="214"/>
      <c r="C1141" s="263"/>
      <c r="D1141" s="263"/>
      <c r="E1141" s="263"/>
      <c r="F1141" s="263"/>
      <c r="G1141" s="263" t="s">
        <v>171</v>
      </c>
      <c r="H1141" s="288">
        <v>6.03</v>
      </c>
      <c r="I1141" s="263"/>
      <c r="J1141" s="770" t="s">
        <v>172</v>
      </c>
      <c r="K1141" s="770"/>
      <c r="L1141" s="288">
        <v>31.58</v>
      </c>
    </row>
    <row r="1142" spans="2:12" s="216" customFormat="1" ht="18.5" thickTop="1">
      <c r="B1142" s="214"/>
      <c r="C1142" s="300"/>
      <c r="D1142" s="300"/>
      <c r="E1142" s="300"/>
      <c r="F1142" s="300"/>
      <c r="G1142" s="300"/>
      <c r="H1142" s="300"/>
      <c r="I1142" s="300"/>
      <c r="J1142" s="300"/>
      <c r="K1142" s="300"/>
      <c r="L1142" s="300"/>
    </row>
    <row r="1143" spans="2:12" s="216" customFormat="1" ht="18">
      <c r="B1143" s="214"/>
      <c r="C1143" s="295" t="s">
        <v>1093</v>
      </c>
      <c r="D1143" s="296" t="s">
        <v>158</v>
      </c>
      <c r="E1143" s="295" t="s">
        <v>159</v>
      </c>
      <c r="F1143" s="295" t="s">
        <v>160</v>
      </c>
      <c r="G1143" s="764" t="s">
        <v>161</v>
      </c>
      <c r="H1143" s="764"/>
      <c r="I1143" s="297" t="s">
        <v>162</v>
      </c>
      <c r="J1143" s="296" t="s">
        <v>156</v>
      </c>
      <c r="K1143" s="296" t="s">
        <v>163</v>
      </c>
      <c r="L1143" s="296" t="s">
        <v>164</v>
      </c>
    </row>
    <row r="1144" spans="2:12" s="216" customFormat="1" ht="90">
      <c r="B1144" s="214"/>
      <c r="C1144" s="276" t="s">
        <v>165</v>
      </c>
      <c r="D1144" s="298">
        <v>100757</v>
      </c>
      <c r="E1144" s="276" t="s">
        <v>179</v>
      </c>
      <c r="F1144" s="276" t="s">
        <v>935</v>
      </c>
      <c r="G1144" s="769" t="s">
        <v>265</v>
      </c>
      <c r="H1144" s="769"/>
      <c r="I1144" s="277" t="s">
        <v>178</v>
      </c>
      <c r="J1144" s="278">
        <v>1</v>
      </c>
      <c r="K1144" s="279">
        <v>42.01</v>
      </c>
      <c r="L1144" s="279">
        <v>42.01</v>
      </c>
    </row>
    <row r="1145" spans="2:12" s="216" customFormat="1" ht="17.5">
      <c r="B1145" s="214"/>
      <c r="C1145" s="283" t="s">
        <v>1063</v>
      </c>
      <c r="D1145" s="299">
        <v>88310</v>
      </c>
      <c r="E1145" s="283" t="s">
        <v>179</v>
      </c>
      <c r="F1145" s="283" t="s">
        <v>398</v>
      </c>
      <c r="G1145" s="765" t="s">
        <v>174</v>
      </c>
      <c r="H1145" s="765"/>
      <c r="I1145" s="284" t="s">
        <v>180</v>
      </c>
      <c r="J1145" s="285">
        <v>1.0530999999999999</v>
      </c>
      <c r="K1145" s="286">
        <v>23.07</v>
      </c>
      <c r="L1145" s="286">
        <v>24.29</v>
      </c>
    </row>
    <row r="1146" spans="2:12" s="216" customFormat="1" ht="17.5">
      <c r="B1146" s="214"/>
      <c r="C1146" s="283" t="s">
        <v>175</v>
      </c>
      <c r="D1146" s="299">
        <v>5318</v>
      </c>
      <c r="E1146" s="283" t="s">
        <v>179</v>
      </c>
      <c r="F1146" s="283" t="s">
        <v>403</v>
      </c>
      <c r="G1146" s="765" t="s">
        <v>241</v>
      </c>
      <c r="H1146" s="765"/>
      <c r="I1146" s="284" t="s">
        <v>247</v>
      </c>
      <c r="J1146" s="285">
        <v>0.124</v>
      </c>
      <c r="K1146" s="286">
        <v>18.63</v>
      </c>
      <c r="L1146" s="286">
        <v>2.31</v>
      </c>
    </row>
    <row r="1147" spans="2:12" s="216" customFormat="1" ht="17.5">
      <c r="B1147" s="214"/>
      <c r="C1147" s="283" t="s">
        <v>175</v>
      </c>
      <c r="D1147" s="299">
        <v>7311</v>
      </c>
      <c r="E1147" s="283" t="s">
        <v>179</v>
      </c>
      <c r="F1147" s="283" t="s">
        <v>1055</v>
      </c>
      <c r="G1147" s="765" t="s">
        <v>241</v>
      </c>
      <c r="H1147" s="765"/>
      <c r="I1147" s="284" t="s">
        <v>247</v>
      </c>
      <c r="J1147" s="285">
        <v>0.41339999999999999</v>
      </c>
      <c r="K1147" s="286">
        <v>37.299999999999997</v>
      </c>
      <c r="L1147" s="286">
        <v>15.41</v>
      </c>
    </row>
    <row r="1148" spans="2:12" s="216" customFormat="1" ht="17.5">
      <c r="B1148" s="214"/>
      <c r="C1148" s="263"/>
      <c r="D1148" s="263"/>
      <c r="E1148" s="263"/>
      <c r="F1148" s="263"/>
      <c r="G1148" s="263" t="s">
        <v>168</v>
      </c>
      <c r="H1148" s="288">
        <v>17.41</v>
      </c>
      <c r="I1148" s="263" t="s">
        <v>169</v>
      </c>
      <c r="J1148" s="288">
        <v>0</v>
      </c>
      <c r="K1148" s="263" t="s">
        <v>170</v>
      </c>
      <c r="L1148" s="288">
        <v>17.41</v>
      </c>
    </row>
    <row r="1149" spans="2:12" s="216" customFormat="1" ht="18" thickBot="1">
      <c r="B1149" s="214"/>
      <c r="C1149" s="263"/>
      <c r="D1149" s="263"/>
      <c r="E1149" s="263"/>
      <c r="F1149" s="263"/>
      <c r="G1149" s="263" t="s">
        <v>171</v>
      </c>
      <c r="H1149" s="288">
        <v>9.91</v>
      </c>
      <c r="I1149" s="263"/>
      <c r="J1149" s="770" t="s">
        <v>172</v>
      </c>
      <c r="K1149" s="770"/>
      <c r="L1149" s="288">
        <v>51.92</v>
      </c>
    </row>
    <row r="1150" spans="2:12" s="216" customFormat="1" ht="18.5" thickTop="1">
      <c r="B1150" s="214"/>
      <c r="C1150" s="300"/>
      <c r="D1150" s="300"/>
      <c r="E1150" s="300"/>
      <c r="F1150" s="300"/>
      <c r="G1150" s="300"/>
      <c r="H1150" s="300"/>
      <c r="I1150" s="300"/>
      <c r="J1150" s="300"/>
      <c r="K1150" s="300"/>
      <c r="L1150" s="300"/>
    </row>
    <row r="1151" spans="2:12" s="216" customFormat="1" ht="18">
      <c r="B1151" s="214"/>
      <c r="C1151" s="295" t="s">
        <v>1094</v>
      </c>
      <c r="D1151" s="296" t="s">
        <v>158</v>
      </c>
      <c r="E1151" s="295" t="s">
        <v>159</v>
      </c>
      <c r="F1151" s="295" t="s">
        <v>160</v>
      </c>
      <c r="G1151" s="764" t="s">
        <v>161</v>
      </c>
      <c r="H1151" s="764"/>
      <c r="I1151" s="297" t="s">
        <v>162</v>
      </c>
      <c r="J1151" s="296" t="s">
        <v>156</v>
      </c>
      <c r="K1151" s="296" t="s">
        <v>163</v>
      </c>
      <c r="L1151" s="296" t="s">
        <v>164</v>
      </c>
    </row>
    <row r="1152" spans="2:12" s="216" customFormat="1" ht="36">
      <c r="B1152" s="214"/>
      <c r="C1152" s="276" t="s">
        <v>165</v>
      </c>
      <c r="D1152" s="298">
        <v>99806</v>
      </c>
      <c r="E1152" s="276" t="s">
        <v>179</v>
      </c>
      <c r="F1152" s="276" t="s">
        <v>228</v>
      </c>
      <c r="G1152" s="769" t="s">
        <v>174</v>
      </c>
      <c r="H1152" s="769"/>
      <c r="I1152" s="277" t="s">
        <v>178</v>
      </c>
      <c r="J1152" s="278">
        <v>1</v>
      </c>
      <c r="K1152" s="279">
        <v>0.69</v>
      </c>
      <c r="L1152" s="279">
        <v>0.69</v>
      </c>
    </row>
    <row r="1153" spans="2:12" s="216" customFormat="1" ht="17.5">
      <c r="B1153" s="214"/>
      <c r="C1153" s="283" t="s">
        <v>1063</v>
      </c>
      <c r="D1153" s="299">
        <v>88316</v>
      </c>
      <c r="E1153" s="283" t="s">
        <v>179</v>
      </c>
      <c r="F1153" s="283" t="s">
        <v>183</v>
      </c>
      <c r="G1153" s="765" t="s">
        <v>174</v>
      </c>
      <c r="H1153" s="765"/>
      <c r="I1153" s="284" t="s">
        <v>180</v>
      </c>
      <c r="J1153" s="285">
        <v>0.04</v>
      </c>
      <c r="K1153" s="286">
        <v>17.420000000000002</v>
      </c>
      <c r="L1153" s="286">
        <v>0.69</v>
      </c>
    </row>
    <row r="1154" spans="2:12" s="216" customFormat="1" ht="17.5">
      <c r="B1154" s="214"/>
      <c r="C1154" s="263"/>
      <c r="D1154" s="263"/>
      <c r="E1154" s="263"/>
      <c r="F1154" s="263"/>
      <c r="G1154" s="263" t="s">
        <v>168</v>
      </c>
      <c r="H1154" s="288">
        <v>0.49</v>
      </c>
      <c r="I1154" s="263" t="s">
        <v>169</v>
      </c>
      <c r="J1154" s="288">
        <v>0</v>
      </c>
      <c r="K1154" s="263" t="s">
        <v>170</v>
      </c>
      <c r="L1154" s="288">
        <v>0.49</v>
      </c>
    </row>
    <row r="1155" spans="2:12" s="216" customFormat="1" ht="18" thickBot="1">
      <c r="B1155" s="214"/>
      <c r="C1155" s="263"/>
      <c r="D1155" s="263"/>
      <c r="E1155" s="263"/>
      <c r="F1155" s="263"/>
      <c r="G1155" s="263" t="s">
        <v>171</v>
      </c>
      <c r="H1155" s="288">
        <v>0.16</v>
      </c>
      <c r="I1155" s="263"/>
      <c r="J1155" s="770" t="s">
        <v>172</v>
      </c>
      <c r="K1155" s="770"/>
      <c r="L1155" s="288">
        <v>0.85</v>
      </c>
    </row>
    <row r="1156" spans="2:12" s="216" customFormat="1" ht="18.5" thickTop="1">
      <c r="B1156" s="214"/>
      <c r="C1156" s="300"/>
      <c r="D1156" s="300"/>
      <c r="E1156" s="300"/>
      <c r="F1156" s="300"/>
      <c r="G1156" s="300"/>
      <c r="H1156" s="300"/>
      <c r="I1156" s="300"/>
      <c r="J1156" s="300"/>
      <c r="K1156" s="300"/>
      <c r="L1156" s="300"/>
    </row>
    <row r="1157" spans="2:12" s="216" customFormat="1" ht="18">
      <c r="B1157" s="214"/>
      <c r="C1157" s="295" t="s">
        <v>1095</v>
      </c>
      <c r="D1157" s="296" t="s">
        <v>158</v>
      </c>
      <c r="E1157" s="295" t="s">
        <v>159</v>
      </c>
      <c r="F1157" s="295" t="s">
        <v>160</v>
      </c>
      <c r="G1157" s="764" t="s">
        <v>161</v>
      </c>
      <c r="H1157" s="764"/>
      <c r="I1157" s="297" t="s">
        <v>162</v>
      </c>
      <c r="J1157" s="296" t="s">
        <v>156</v>
      </c>
      <c r="K1157" s="296" t="s">
        <v>163</v>
      </c>
      <c r="L1157" s="296" t="s">
        <v>164</v>
      </c>
    </row>
    <row r="1158" spans="2:12" s="216" customFormat="1" ht="36">
      <c r="B1158" s="214"/>
      <c r="C1158" s="276" t="s">
        <v>165</v>
      </c>
      <c r="D1158" s="298">
        <v>99802</v>
      </c>
      <c r="E1158" s="276" t="s">
        <v>179</v>
      </c>
      <c r="F1158" s="276" t="s">
        <v>229</v>
      </c>
      <c r="G1158" s="769" t="s">
        <v>174</v>
      </c>
      <c r="H1158" s="769"/>
      <c r="I1158" s="277" t="s">
        <v>178</v>
      </c>
      <c r="J1158" s="278">
        <v>1</v>
      </c>
      <c r="K1158" s="279">
        <v>0.43</v>
      </c>
      <c r="L1158" s="279">
        <v>0.43</v>
      </c>
    </row>
    <row r="1159" spans="2:12" s="216" customFormat="1" ht="17.5">
      <c r="B1159" s="214"/>
      <c r="C1159" s="283" t="s">
        <v>1063</v>
      </c>
      <c r="D1159" s="299">
        <v>88316</v>
      </c>
      <c r="E1159" s="283" t="s">
        <v>179</v>
      </c>
      <c r="F1159" s="283" t="s">
        <v>183</v>
      </c>
      <c r="G1159" s="765" t="s">
        <v>174</v>
      </c>
      <c r="H1159" s="765"/>
      <c r="I1159" s="284" t="s">
        <v>180</v>
      </c>
      <c r="J1159" s="285">
        <v>2.5000000000000001E-2</v>
      </c>
      <c r="K1159" s="286">
        <v>17.420000000000002</v>
      </c>
      <c r="L1159" s="286">
        <v>0.43</v>
      </c>
    </row>
    <row r="1160" spans="2:12" s="216" customFormat="1" ht="17.5">
      <c r="B1160" s="214"/>
      <c r="C1160" s="263"/>
      <c r="D1160" s="263"/>
      <c r="E1160" s="263"/>
      <c r="F1160" s="263"/>
      <c r="G1160" s="263" t="s">
        <v>168</v>
      </c>
      <c r="H1160" s="288">
        <v>0.31</v>
      </c>
      <c r="I1160" s="263" t="s">
        <v>169</v>
      </c>
      <c r="J1160" s="288">
        <v>0</v>
      </c>
      <c r="K1160" s="263" t="s">
        <v>170</v>
      </c>
      <c r="L1160" s="288">
        <v>0.31</v>
      </c>
    </row>
    <row r="1161" spans="2:12" s="216" customFormat="1" ht="17.5">
      <c r="B1161" s="214"/>
      <c r="C1161" s="263"/>
      <c r="D1161" s="263"/>
      <c r="E1161" s="263"/>
      <c r="F1161" s="263"/>
      <c r="G1161" s="263" t="s">
        <v>171</v>
      </c>
      <c r="H1161" s="288">
        <v>0.1</v>
      </c>
      <c r="I1161" s="263"/>
      <c r="J1161" s="770" t="s">
        <v>172</v>
      </c>
      <c r="K1161" s="770"/>
      <c r="L1161" s="288">
        <v>0.53</v>
      </c>
    </row>
    <row r="1162" spans="2:12" s="216" customFormat="1" ht="17.5">
      <c r="B1162" s="214"/>
      <c r="C1162" s="262"/>
      <c r="D1162" s="263"/>
      <c r="E1162" s="262"/>
      <c r="F1162" s="262"/>
      <c r="G1162" s="772"/>
      <c r="H1162" s="772"/>
      <c r="I1162" s="264"/>
      <c r="J1162" s="265"/>
      <c r="K1162" s="288"/>
      <c r="L1162" s="288"/>
    </row>
    <row r="1163" spans="2:12" s="216" customFormat="1" ht="17.5">
      <c r="B1163" s="214"/>
      <c r="C1163" s="262"/>
      <c r="D1163" s="263"/>
      <c r="E1163" s="262"/>
      <c r="F1163" s="262"/>
      <c r="G1163" s="772"/>
      <c r="H1163" s="772"/>
      <c r="I1163" s="264"/>
      <c r="J1163" s="265"/>
      <c r="K1163" s="288"/>
      <c r="L1163" s="288"/>
    </row>
    <row r="1164" spans="2:12" s="216" customFormat="1" ht="18">
      <c r="B1164" s="214"/>
      <c r="C1164" s="262"/>
      <c r="D1164" s="263"/>
      <c r="E1164" s="262"/>
      <c r="F1164" s="217" t="s">
        <v>13</v>
      </c>
      <c r="G1164" s="772"/>
      <c r="H1164" s="772"/>
      <c r="I1164" s="264"/>
      <c r="J1164" s="265"/>
      <c r="K1164" s="288"/>
      <c r="L1164" s="288"/>
    </row>
    <row r="1165" spans="2:12" s="216" customFormat="1" ht="18">
      <c r="B1165" s="214"/>
      <c r="C1165" s="262"/>
      <c r="D1165" s="263"/>
      <c r="E1165" s="262"/>
      <c r="F1165" s="217" t="s">
        <v>1218</v>
      </c>
      <c r="G1165" s="772"/>
      <c r="H1165" s="772"/>
      <c r="I1165" s="264"/>
      <c r="J1165" s="265"/>
      <c r="K1165" s="288"/>
      <c r="L1165" s="288"/>
    </row>
    <row r="1166" spans="2:12" s="216" customFormat="1" ht="18">
      <c r="B1166" s="214"/>
      <c r="C1166" s="262"/>
      <c r="D1166" s="263"/>
      <c r="E1166" s="262"/>
      <c r="F1166" s="217" t="s">
        <v>15</v>
      </c>
      <c r="G1166" s="772"/>
      <c r="H1166" s="772"/>
      <c r="I1166" s="264"/>
      <c r="J1166" s="265"/>
      <c r="K1166" s="288"/>
      <c r="L1166" s="288"/>
    </row>
    <row r="1167" spans="2:12" s="216" customFormat="1" ht="17.5">
      <c r="B1167" s="214"/>
      <c r="C1167" s="262"/>
      <c r="D1167" s="263"/>
      <c r="E1167" s="262"/>
      <c r="F1167" s="262"/>
      <c r="G1167" s="772"/>
      <c r="H1167" s="772"/>
      <c r="I1167" s="264"/>
      <c r="J1167" s="265"/>
      <c r="K1167" s="288"/>
      <c r="L1167" s="288"/>
    </row>
    <row r="1168" spans="2:12" s="216" customFormat="1" ht="17.5">
      <c r="B1168" s="214"/>
      <c r="C1168" s="262"/>
      <c r="D1168" s="263"/>
      <c r="E1168" s="262"/>
      <c r="F1168" s="262"/>
      <c r="G1168" s="772"/>
      <c r="H1168" s="772"/>
      <c r="I1168" s="264"/>
      <c r="J1168" s="265"/>
      <c r="K1168" s="288"/>
      <c r="L1168" s="288"/>
    </row>
    <row r="1169" spans="2:12" s="216" customFormat="1" ht="17.5">
      <c r="B1169" s="214"/>
      <c r="C1169" s="262"/>
      <c r="D1169" s="263"/>
      <c r="E1169" s="262"/>
      <c r="F1169" s="262"/>
      <c r="G1169" s="772"/>
      <c r="H1169" s="772"/>
      <c r="I1169" s="264"/>
      <c r="J1169" s="265"/>
      <c r="K1169" s="288"/>
      <c r="L1169" s="288"/>
    </row>
    <row r="1170" spans="2:12" s="216" customFormat="1" ht="17.5">
      <c r="B1170" s="214"/>
      <c r="C1170" s="263"/>
      <c r="D1170" s="263"/>
      <c r="E1170" s="263"/>
      <c r="F1170" s="263"/>
      <c r="G1170" s="263"/>
      <c r="H1170" s="288"/>
      <c r="I1170" s="263"/>
      <c r="J1170" s="288"/>
      <c r="K1170" s="263"/>
      <c r="L1170" s="288"/>
    </row>
    <row r="1171" spans="2:12" s="216" customFormat="1" ht="17.5">
      <c r="B1171" s="214"/>
      <c r="C1171" s="263"/>
      <c r="D1171" s="263"/>
      <c r="E1171" s="263"/>
      <c r="F1171" s="263"/>
      <c r="G1171" s="263"/>
      <c r="H1171" s="288"/>
      <c r="I1171" s="263"/>
      <c r="J1171" s="770"/>
      <c r="K1171" s="770"/>
      <c r="L1171" s="288"/>
    </row>
    <row r="1172" spans="2:12" s="216" customFormat="1" ht="18">
      <c r="B1172" s="214"/>
      <c r="C1172" s="291"/>
      <c r="D1172" s="291"/>
      <c r="E1172" s="291"/>
      <c r="F1172" s="291"/>
      <c r="G1172" s="291"/>
      <c r="H1172" s="291"/>
      <c r="I1172" s="291"/>
      <c r="J1172" s="292"/>
      <c r="K1172" s="291"/>
      <c r="L1172" s="293"/>
    </row>
    <row r="1173" spans="2:12" s="216" customFormat="1" ht="17.5">
      <c r="B1173" s="214"/>
      <c r="C1173" s="213"/>
      <c r="D1173" s="213"/>
      <c r="E1173" s="213"/>
      <c r="F1173" s="213"/>
      <c r="G1173" s="213"/>
      <c r="H1173" s="213"/>
      <c r="I1173" s="213"/>
      <c r="J1173" s="213"/>
      <c r="K1173" s="213"/>
      <c r="L1173" s="213"/>
    </row>
    <row r="1174" spans="2:12" s="216" customFormat="1" ht="18">
      <c r="B1174" s="214"/>
      <c r="C1174" s="280"/>
      <c r="D1174" s="291"/>
      <c r="E1174" s="280"/>
      <c r="F1174" s="280"/>
      <c r="G1174" s="775"/>
      <c r="H1174" s="775"/>
      <c r="I1174" s="305"/>
      <c r="J1174" s="291"/>
      <c r="K1174" s="291"/>
      <c r="L1174" s="291"/>
    </row>
    <row r="1175" spans="2:12" s="216" customFormat="1" ht="17.5">
      <c r="B1175" s="214"/>
      <c r="C1175" s="213"/>
      <c r="D1175" s="306"/>
      <c r="E1175" s="213"/>
      <c r="F1175" s="213"/>
      <c r="G1175" s="776"/>
      <c r="H1175" s="776"/>
      <c r="I1175" s="307"/>
      <c r="J1175" s="308"/>
      <c r="K1175" s="309"/>
      <c r="L1175" s="309"/>
    </row>
    <row r="1176" spans="2:12" s="216" customFormat="1" ht="17.5">
      <c r="B1176" s="214"/>
      <c r="C1176" s="262"/>
      <c r="D1176" s="263"/>
      <c r="E1176" s="262"/>
      <c r="F1176" s="262"/>
      <c r="G1176" s="772"/>
      <c r="H1176" s="772"/>
      <c r="I1176" s="264"/>
      <c r="J1176" s="265"/>
      <c r="K1176" s="288"/>
      <c r="L1176" s="288"/>
    </row>
    <row r="1177" spans="2:12" s="216" customFormat="1" ht="17.5">
      <c r="B1177" s="214"/>
      <c r="C1177" s="262"/>
      <c r="D1177" s="263"/>
      <c r="E1177" s="262"/>
      <c r="F1177" s="262"/>
      <c r="G1177" s="772"/>
      <c r="H1177" s="772"/>
      <c r="I1177" s="264"/>
      <c r="J1177" s="265"/>
      <c r="K1177" s="288"/>
      <c r="L1177" s="288"/>
    </row>
    <row r="1178" spans="2:12" s="216" customFormat="1" ht="17.5">
      <c r="B1178" s="214"/>
      <c r="C1178" s="262"/>
      <c r="D1178" s="263"/>
      <c r="E1178" s="262"/>
      <c r="F1178" s="262"/>
      <c r="G1178" s="772"/>
      <c r="H1178" s="772"/>
      <c r="I1178" s="264"/>
      <c r="J1178" s="265"/>
      <c r="K1178" s="288"/>
      <c r="L1178" s="288"/>
    </row>
    <row r="1179" spans="2:12" s="216" customFormat="1" ht="17.5">
      <c r="B1179" s="214"/>
      <c r="C1179" s="262"/>
      <c r="D1179" s="263"/>
      <c r="E1179" s="262"/>
      <c r="F1179" s="262"/>
      <c r="G1179" s="772"/>
      <c r="H1179" s="772"/>
      <c r="I1179" s="264"/>
      <c r="J1179" s="265"/>
      <c r="K1179" s="288"/>
      <c r="L1179" s="288"/>
    </row>
    <row r="1180" spans="2:12" s="216" customFormat="1" ht="17.5">
      <c r="B1180" s="214"/>
      <c r="C1180" s="262"/>
      <c r="D1180" s="263"/>
      <c r="E1180" s="262"/>
      <c r="F1180" s="262"/>
      <c r="G1180" s="772"/>
      <c r="H1180" s="772"/>
      <c r="I1180" s="264"/>
      <c r="J1180" s="265"/>
      <c r="K1180" s="288"/>
      <c r="L1180" s="288"/>
    </row>
    <row r="1181" spans="2:12" s="216" customFormat="1" ht="17.5">
      <c r="B1181" s="214"/>
      <c r="C1181" s="262"/>
      <c r="D1181" s="263"/>
      <c r="E1181" s="262"/>
      <c r="F1181" s="262"/>
      <c r="G1181" s="772"/>
      <c r="H1181" s="772"/>
      <c r="I1181" s="264"/>
      <c r="J1181" s="265"/>
      <c r="K1181" s="288"/>
      <c r="L1181" s="288"/>
    </row>
    <row r="1182" spans="2:12" s="216" customFormat="1" ht="17.5">
      <c r="B1182" s="214"/>
      <c r="C1182" s="262"/>
      <c r="D1182" s="263"/>
      <c r="E1182" s="262"/>
      <c r="F1182" s="262"/>
      <c r="G1182" s="772"/>
      <c r="H1182" s="772"/>
      <c r="I1182" s="264"/>
      <c r="J1182" s="265"/>
      <c r="K1182" s="288"/>
      <c r="L1182" s="288"/>
    </row>
    <row r="1183" spans="2:12" s="216" customFormat="1" ht="17.5">
      <c r="B1183" s="214"/>
      <c r="C1183" s="262"/>
      <c r="D1183" s="263"/>
      <c r="E1183" s="262"/>
      <c r="F1183" s="262"/>
      <c r="G1183" s="772"/>
      <c r="H1183" s="772"/>
      <c r="I1183" s="264"/>
      <c r="J1183" s="265"/>
      <c r="K1183" s="288"/>
      <c r="L1183" s="288"/>
    </row>
    <row r="1184" spans="2:12" s="216" customFormat="1" ht="17.5">
      <c r="B1184" s="214"/>
      <c r="C1184" s="262"/>
      <c r="D1184" s="263"/>
      <c r="E1184" s="262"/>
      <c r="F1184" s="262"/>
      <c r="G1184" s="772"/>
      <c r="H1184" s="772"/>
      <c r="I1184" s="264"/>
      <c r="J1184" s="265"/>
      <c r="K1184" s="288"/>
      <c r="L1184" s="288"/>
    </row>
    <row r="1185" spans="2:12" s="216" customFormat="1" ht="17.5">
      <c r="B1185" s="214"/>
      <c r="C1185" s="262"/>
      <c r="D1185" s="263"/>
      <c r="E1185" s="262"/>
      <c r="F1185" s="262"/>
      <c r="G1185" s="772"/>
      <c r="H1185" s="772"/>
      <c r="I1185" s="264"/>
      <c r="J1185" s="265"/>
      <c r="K1185" s="288"/>
      <c r="L1185" s="288"/>
    </row>
    <row r="1186" spans="2:12" s="216" customFormat="1" ht="17.5">
      <c r="B1186" s="214"/>
      <c r="C1186" s="262"/>
      <c r="D1186" s="263"/>
      <c r="E1186" s="262"/>
      <c r="F1186" s="262"/>
      <c r="G1186" s="772"/>
      <c r="H1186" s="772"/>
      <c r="I1186" s="264"/>
      <c r="J1186" s="265"/>
      <c r="K1186" s="288"/>
      <c r="L1186" s="288"/>
    </row>
    <row r="1187" spans="2:12" s="216" customFormat="1" ht="17.5">
      <c r="B1187" s="214"/>
      <c r="C1187" s="263"/>
      <c r="D1187" s="263"/>
      <c r="E1187" s="263"/>
      <c r="F1187" s="263"/>
      <c r="G1187" s="263"/>
      <c r="H1187" s="288"/>
      <c r="I1187" s="263"/>
      <c r="J1187" s="288"/>
      <c r="K1187" s="263"/>
      <c r="L1187" s="288"/>
    </row>
    <row r="1188" spans="2:12" s="216" customFormat="1" ht="17.5">
      <c r="B1188" s="214"/>
      <c r="C1188" s="263"/>
      <c r="D1188" s="263"/>
      <c r="E1188" s="263"/>
      <c r="F1188" s="263"/>
      <c r="G1188" s="263"/>
      <c r="H1188" s="288"/>
      <c r="I1188" s="263"/>
      <c r="J1188" s="770"/>
      <c r="K1188" s="770"/>
      <c r="L1188" s="288"/>
    </row>
    <row r="1189" spans="2:12" s="216" customFormat="1" ht="18">
      <c r="B1189" s="214"/>
      <c r="C1189" s="291"/>
      <c r="D1189" s="291"/>
      <c r="E1189" s="291"/>
      <c r="F1189" s="291"/>
      <c r="G1189" s="291"/>
      <c r="H1189" s="291"/>
      <c r="I1189" s="291"/>
      <c r="J1189" s="292"/>
      <c r="K1189" s="291"/>
      <c r="L1189" s="293"/>
    </row>
    <row r="1190" spans="2:12" s="216" customFormat="1" ht="17.5">
      <c r="B1190" s="214"/>
      <c r="C1190" s="213"/>
      <c r="D1190" s="213"/>
      <c r="E1190" s="213"/>
      <c r="F1190" s="213"/>
      <c r="G1190" s="213"/>
      <c r="H1190" s="213"/>
      <c r="I1190" s="213"/>
      <c r="J1190" s="213"/>
      <c r="K1190" s="213"/>
      <c r="L1190" s="213"/>
    </row>
    <row r="1191" spans="2:12" s="216" customFormat="1" ht="18">
      <c r="B1191" s="214"/>
      <c r="C1191" s="280"/>
      <c r="D1191" s="291"/>
      <c r="E1191" s="280"/>
      <c r="F1191" s="280"/>
      <c r="G1191" s="775"/>
      <c r="H1191" s="775"/>
      <c r="I1191" s="305"/>
      <c r="J1191" s="291"/>
      <c r="K1191" s="291"/>
      <c r="L1191" s="291"/>
    </row>
    <row r="1192" spans="2:12" s="216" customFormat="1" ht="17.5">
      <c r="B1192" s="214"/>
      <c r="C1192" s="213"/>
      <c r="D1192" s="306"/>
      <c r="E1192" s="213"/>
      <c r="F1192" s="213"/>
      <c r="G1192" s="776"/>
      <c r="H1192" s="776"/>
      <c r="I1192" s="307"/>
      <c r="J1192" s="308"/>
      <c r="K1192" s="309"/>
      <c r="L1192" s="309"/>
    </row>
    <row r="1193" spans="2:12" s="216" customFormat="1" ht="17.5">
      <c r="B1193" s="214"/>
      <c r="C1193" s="262"/>
      <c r="D1193" s="263"/>
      <c r="E1193" s="262"/>
      <c r="F1193" s="262"/>
      <c r="G1193" s="772"/>
      <c r="H1193" s="772"/>
      <c r="I1193" s="264"/>
      <c r="J1193" s="265"/>
      <c r="K1193" s="288"/>
      <c r="L1193" s="288"/>
    </row>
    <row r="1194" spans="2:12" s="216" customFormat="1" ht="17.5">
      <c r="B1194" s="214"/>
      <c r="C1194" s="262"/>
      <c r="D1194" s="263"/>
      <c r="E1194" s="262"/>
      <c r="F1194" s="262"/>
      <c r="G1194" s="772"/>
      <c r="H1194" s="772"/>
      <c r="I1194" s="264"/>
      <c r="J1194" s="265"/>
      <c r="K1194" s="288"/>
      <c r="L1194" s="288"/>
    </row>
    <row r="1195" spans="2:12" s="216" customFormat="1" ht="17.5">
      <c r="B1195" s="214"/>
      <c r="C1195" s="262"/>
      <c r="D1195" s="263"/>
      <c r="E1195" s="262"/>
      <c r="F1195" s="262"/>
      <c r="G1195" s="772"/>
      <c r="H1195" s="772"/>
      <c r="I1195" s="264"/>
      <c r="J1195" s="265"/>
      <c r="K1195" s="288"/>
      <c r="L1195" s="288"/>
    </row>
    <row r="1196" spans="2:12" s="216" customFormat="1" ht="17.5">
      <c r="B1196" s="214"/>
      <c r="C1196" s="262"/>
      <c r="D1196" s="263"/>
      <c r="E1196" s="262"/>
      <c r="F1196" s="262"/>
      <c r="G1196" s="772"/>
      <c r="H1196" s="772"/>
      <c r="I1196" s="264"/>
      <c r="J1196" s="265"/>
      <c r="K1196" s="288"/>
      <c r="L1196" s="288"/>
    </row>
    <row r="1197" spans="2:12" s="216" customFormat="1" ht="17.5">
      <c r="B1197" s="214"/>
      <c r="C1197" s="263"/>
      <c r="D1197" s="263"/>
      <c r="E1197" s="263"/>
      <c r="F1197" s="263"/>
      <c r="G1197" s="263"/>
      <c r="H1197" s="288"/>
      <c r="I1197" s="263"/>
      <c r="J1197" s="288"/>
      <c r="K1197" s="263"/>
      <c r="L1197" s="288"/>
    </row>
    <row r="1198" spans="2:12" s="216" customFormat="1" ht="17.5">
      <c r="B1198" s="214"/>
      <c r="C1198" s="263"/>
      <c r="D1198" s="263"/>
      <c r="E1198" s="263"/>
      <c r="F1198" s="263"/>
      <c r="G1198" s="263"/>
      <c r="H1198" s="288"/>
      <c r="I1198" s="263"/>
      <c r="J1198" s="770"/>
      <c r="K1198" s="770"/>
      <c r="L1198" s="288"/>
    </row>
    <row r="1199" spans="2:12" s="216" customFormat="1" ht="18">
      <c r="B1199" s="214"/>
      <c r="C1199" s="291"/>
      <c r="D1199" s="291"/>
      <c r="E1199" s="291"/>
      <c r="F1199" s="291"/>
      <c r="G1199" s="291"/>
      <c r="H1199" s="291"/>
      <c r="I1199" s="291"/>
      <c r="J1199" s="292"/>
      <c r="K1199" s="291"/>
      <c r="L1199" s="293"/>
    </row>
    <row r="1200" spans="2:12" s="216" customFormat="1" ht="17.5">
      <c r="B1200" s="214"/>
      <c r="C1200" s="213"/>
      <c r="D1200" s="213"/>
      <c r="E1200" s="213"/>
      <c r="F1200" s="213"/>
      <c r="G1200" s="213"/>
      <c r="H1200" s="213"/>
      <c r="I1200" s="213"/>
      <c r="J1200" s="213"/>
      <c r="K1200" s="213"/>
      <c r="L1200" s="213"/>
    </row>
    <row r="1201" spans="2:12" s="216" customFormat="1" ht="18">
      <c r="B1201" s="214"/>
      <c r="C1201" s="280"/>
      <c r="D1201" s="291"/>
      <c r="E1201" s="280"/>
      <c r="F1201" s="280"/>
      <c r="G1201" s="775"/>
      <c r="H1201" s="775"/>
      <c r="I1201" s="305"/>
      <c r="J1201" s="291"/>
      <c r="K1201" s="291"/>
      <c r="L1201" s="291"/>
    </row>
    <row r="1202" spans="2:12" s="216" customFormat="1" ht="17.5">
      <c r="B1202" s="214"/>
      <c r="C1202" s="213"/>
      <c r="D1202" s="306"/>
      <c r="E1202" s="213"/>
      <c r="F1202" s="213"/>
      <c r="G1202" s="776"/>
      <c r="H1202" s="776"/>
      <c r="I1202" s="307"/>
      <c r="J1202" s="308"/>
      <c r="K1202" s="309"/>
      <c r="L1202" s="309"/>
    </row>
    <row r="1203" spans="2:12" s="216" customFormat="1" ht="17.5">
      <c r="B1203" s="214"/>
      <c r="C1203" s="262"/>
      <c r="D1203" s="263"/>
      <c r="E1203" s="262"/>
      <c r="F1203" s="262"/>
      <c r="G1203" s="772"/>
      <c r="H1203" s="772"/>
      <c r="I1203" s="264"/>
      <c r="J1203" s="265"/>
      <c r="K1203" s="288"/>
      <c r="L1203" s="288"/>
    </row>
    <row r="1204" spans="2:12" s="216" customFormat="1" ht="17.5">
      <c r="B1204" s="214"/>
      <c r="C1204" s="262"/>
      <c r="D1204" s="263"/>
      <c r="E1204" s="262"/>
      <c r="F1204" s="262"/>
      <c r="G1204" s="772"/>
      <c r="H1204" s="772"/>
      <c r="I1204" s="264"/>
      <c r="J1204" s="265"/>
      <c r="K1204" s="288"/>
      <c r="L1204" s="288"/>
    </row>
    <row r="1205" spans="2:12" s="216" customFormat="1" ht="17.5">
      <c r="B1205" s="214"/>
      <c r="C1205" s="262"/>
      <c r="D1205" s="263"/>
      <c r="E1205" s="262"/>
      <c r="F1205" s="262"/>
      <c r="G1205" s="772"/>
      <c r="H1205" s="772"/>
      <c r="I1205" s="264"/>
      <c r="J1205" s="265"/>
      <c r="K1205" s="288"/>
      <c r="L1205" s="288"/>
    </row>
    <row r="1206" spans="2:12" s="216" customFormat="1" ht="17.5">
      <c r="B1206" s="214"/>
      <c r="C1206" s="262"/>
      <c r="D1206" s="263"/>
      <c r="E1206" s="262"/>
      <c r="F1206" s="262"/>
      <c r="G1206" s="772"/>
      <c r="H1206" s="772"/>
      <c r="I1206" s="264"/>
      <c r="J1206" s="265"/>
      <c r="K1206" s="288"/>
      <c r="L1206" s="288"/>
    </row>
    <row r="1207" spans="2:12" s="216" customFormat="1" ht="17.5">
      <c r="B1207" s="214"/>
      <c r="C1207" s="263"/>
      <c r="D1207" s="263"/>
      <c r="E1207" s="263"/>
      <c r="F1207" s="263"/>
      <c r="G1207" s="263"/>
      <c r="H1207" s="288"/>
      <c r="I1207" s="263"/>
      <c r="J1207" s="288"/>
      <c r="K1207" s="263"/>
      <c r="L1207" s="288"/>
    </row>
    <row r="1208" spans="2:12" s="216" customFormat="1" ht="17.5">
      <c r="B1208" s="214"/>
      <c r="C1208" s="263"/>
      <c r="D1208" s="263"/>
      <c r="E1208" s="263"/>
      <c r="F1208" s="263"/>
      <c r="G1208" s="263"/>
      <c r="H1208" s="288"/>
      <c r="I1208" s="263"/>
      <c r="J1208" s="770"/>
      <c r="K1208" s="770"/>
      <c r="L1208" s="288"/>
    </row>
    <row r="1209" spans="2:12" s="216" customFormat="1" ht="18">
      <c r="B1209" s="214"/>
      <c r="C1209" s="291"/>
      <c r="D1209" s="291"/>
      <c r="E1209" s="291"/>
      <c r="F1209" s="291"/>
      <c r="G1209" s="291"/>
      <c r="H1209" s="291"/>
      <c r="I1209" s="291"/>
      <c r="J1209" s="292"/>
      <c r="K1209" s="291"/>
      <c r="L1209" s="293"/>
    </row>
    <row r="1210" spans="2:12" s="216" customFormat="1" ht="17.5">
      <c r="B1210" s="214"/>
      <c r="C1210" s="213"/>
      <c r="D1210" s="213"/>
      <c r="E1210" s="213"/>
      <c r="F1210" s="213"/>
      <c r="G1210" s="213"/>
      <c r="H1210" s="213"/>
      <c r="I1210" s="213"/>
      <c r="J1210" s="213"/>
      <c r="K1210" s="213"/>
      <c r="L1210" s="213"/>
    </row>
    <row r="1211" spans="2:12" s="216" customFormat="1" ht="18">
      <c r="B1211" s="214"/>
      <c r="C1211" s="280"/>
      <c r="D1211" s="291"/>
      <c r="E1211" s="280"/>
      <c r="F1211" s="280"/>
      <c r="G1211" s="775"/>
      <c r="H1211" s="775"/>
      <c r="I1211" s="305"/>
      <c r="J1211" s="291"/>
      <c r="K1211" s="291"/>
      <c r="L1211" s="291"/>
    </row>
    <row r="1212" spans="2:12" s="216" customFormat="1" ht="17.5">
      <c r="B1212" s="214"/>
      <c r="C1212" s="213"/>
      <c r="D1212" s="306"/>
      <c r="E1212" s="213"/>
      <c r="F1212" s="213"/>
      <c r="G1212" s="776"/>
      <c r="H1212" s="776"/>
      <c r="I1212" s="307"/>
      <c r="J1212" s="308"/>
      <c r="K1212" s="309"/>
      <c r="L1212" s="309"/>
    </row>
    <row r="1213" spans="2:12" s="216" customFormat="1" ht="17.5">
      <c r="B1213" s="214"/>
      <c r="C1213" s="262"/>
      <c r="D1213" s="263"/>
      <c r="E1213" s="262"/>
      <c r="F1213" s="262"/>
      <c r="G1213" s="772"/>
      <c r="H1213" s="772"/>
      <c r="I1213" s="264"/>
      <c r="J1213" s="265"/>
      <c r="K1213" s="288"/>
      <c r="L1213" s="288"/>
    </row>
    <row r="1214" spans="2:12" s="216" customFormat="1" ht="17.5">
      <c r="B1214" s="214"/>
      <c r="C1214" s="262"/>
      <c r="D1214" s="263"/>
      <c r="E1214" s="262"/>
      <c r="F1214" s="262"/>
      <c r="G1214" s="772"/>
      <c r="H1214" s="772"/>
      <c r="I1214" s="264"/>
      <c r="J1214" s="265"/>
      <c r="K1214" s="288"/>
      <c r="L1214" s="288"/>
    </row>
    <row r="1215" spans="2:12" s="216" customFormat="1" ht="17.5">
      <c r="B1215" s="214"/>
      <c r="C1215" s="262"/>
      <c r="D1215" s="263"/>
      <c r="E1215" s="262"/>
      <c r="F1215" s="262"/>
      <c r="G1215" s="772"/>
      <c r="H1215" s="772"/>
      <c r="I1215" s="264"/>
      <c r="J1215" s="265"/>
      <c r="K1215" s="288"/>
      <c r="L1215" s="288"/>
    </row>
    <row r="1216" spans="2:12" s="216" customFormat="1" ht="17.5">
      <c r="B1216" s="214"/>
      <c r="C1216" s="262"/>
      <c r="D1216" s="263"/>
      <c r="E1216" s="262"/>
      <c r="F1216" s="262"/>
      <c r="G1216" s="772"/>
      <c r="H1216" s="772"/>
      <c r="I1216" s="264"/>
      <c r="J1216" s="265"/>
      <c r="K1216" s="288"/>
      <c r="L1216" s="288"/>
    </row>
    <row r="1217" spans="2:12" s="216" customFormat="1" ht="17.5">
      <c r="B1217" s="214"/>
      <c r="C1217" s="263"/>
      <c r="D1217" s="263"/>
      <c r="E1217" s="263"/>
      <c r="F1217" s="263"/>
      <c r="G1217" s="263"/>
      <c r="H1217" s="288"/>
      <c r="I1217" s="263"/>
      <c r="J1217" s="288"/>
      <c r="K1217" s="263"/>
      <c r="L1217" s="288"/>
    </row>
    <row r="1218" spans="2:12" s="216" customFormat="1" ht="17.5">
      <c r="B1218" s="214"/>
      <c r="C1218" s="263"/>
      <c r="D1218" s="263"/>
      <c r="E1218" s="263"/>
      <c r="F1218" s="263"/>
      <c r="G1218" s="263"/>
      <c r="H1218" s="288"/>
      <c r="I1218" s="263"/>
      <c r="J1218" s="770"/>
      <c r="K1218" s="770"/>
      <c r="L1218" s="288"/>
    </row>
    <row r="1219" spans="2:12" s="216" customFormat="1" ht="18">
      <c r="B1219" s="214"/>
      <c r="C1219" s="291"/>
      <c r="D1219" s="291"/>
      <c r="E1219" s="291"/>
      <c r="F1219" s="291"/>
      <c r="G1219" s="291"/>
      <c r="H1219" s="291"/>
      <c r="I1219" s="291"/>
      <c r="J1219" s="292"/>
      <c r="K1219" s="291"/>
      <c r="L1219" s="293"/>
    </row>
    <row r="1220" spans="2:12" s="216" customFormat="1" ht="17.5">
      <c r="B1220" s="214"/>
      <c r="C1220" s="213"/>
      <c r="D1220" s="213"/>
      <c r="E1220" s="213"/>
      <c r="F1220" s="213"/>
      <c r="G1220" s="213"/>
      <c r="H1220" s="213"/>
      <c r="I1220" s="213"/>
      <c r="J1220" s="213"/>
      <c r="K1220" s="213"/>
      <c r="L1220" s="213"/>
    </row>
    <row r="1221" spans="2:12" s="216" customFormat="1" ht="18">
      <c r="B1221" s="214"/>
      <c r="C1221" s="280"/>
      <c r="D1221" s="291"/>
      <c r="E1221" s="280"/>
      <c r="F1221" s="280"/>
      <c r="G1221" s="775"/>
      <c r="H1221" s="775"/>
      <c r="I1221" s="305"/>
      <c r="J1221" s="291"/>
      <c r="K1221" s="291"/>
      <c r="L1221" s="291"/>
    </row>
    <row r="1222" spans="2:12" s="216" customFormat="1" ht="17.5">
      <c r="B1222" s="214"/>
      <c r="C1222" s="213"/>
      <c r="D1222" s="306"/>
      <c r="E1222" s="213"/>
      <c r="F1222" s="213"/>
      <c r="G1222" s="776"/>
      <c r="H1222" s="776"/>
      <c r="I1222" s="307"/>
      <c r="J1222" s="308"/>
      <c r="K1222" s="309"/>
      <c r="L1222" s="309"/>
    </row>
    <row r="1223" spans="2:12" s="216" customFormat="1" ht="17.5">
      <c r="B1223" s="214"/>
      <c r="C1223" s="262"/>
      <c r="D1223" s="263"/>
      <c r="E1223" s="262"/>
      <c r="F1223" s="262"/>
      <c r="G1223" s="772"/>
      <c r="H1223" s="772"/>
      <c r="I1223" s="264"/>
      <c r="J1223" s="265"/>
      <c r="K1223" s="288"/>
      <c r="L1223" s="288"/>
    </row>
    <row r="1224" spans="2:12" s="216" customFormat="1" ht="17.5">
      <c r="B1224" s="214"/>
      <c r="C1224" s="262"/>
      <c r="D1224" s="263"/>
      <c r="E1224" s="262"/>
      <c r="F1224" s="262"/>
      <c r="G1224" s="772"/>
      <c r="H1224" s="772"/>
      <c r="I1224" s="264"/>
      <c r="J1224" s="265"/>
      <c r="K1224" s="288"/>
      <c r="L1224" s="288"/>
    </row>
    <row r="1225" spans="2:12" s="216" customFormat="1" ht="17.5">
      <c r="B1225" s="214"/>
      <c r="C1225" s="262"/>
      <c r="D1225" s="263"/>
      <c r="E1225" s="262"/>
      <c r="F1225" s="262"/>
      <c r="G1225" s="772"/>
      <c r="H1225" s="772"/>
      <c r="I1225" s="264"/>
      <c r="J1225" s="265"/>
      <c r="K1225" s="288"/>
      <c r="L1225" s="288"/>
    </row>
    <row r="1226" spans="2:12" s="216" customFormat="1" ht="17.5">
      <c r="B1226" s="214"/>
      <c r="C1226" s="262"/>
      <c r="D1226" s="263"/>
      <c r="E1226" s="262"/>
      <c r="F1226" s="262"/>
      <c r="G1226" s="772"/>
      <c r="H1226" s="772"/>
      <c r="I1226" s="264"/>
      <c r="J1226" s="265"/>
      <c r="K1226" s="288"/>
      <c r="L1226" s="288"/>
    </row>
    <row r="1227" spans="2:12" s="216" customFormat="1" ht="17.5">
      <c r="B1227" s="214"/>
      <c r="C1227" s="263"/>
      <c r="D1227" s="263"/>
      <c r="E1227" s="263"/>
      <c r="F1227" s="263"/>
      <c r="G1227" s="263"/>
      <c r="H1227" s="288"/>
      <c r="I1227" s="263"/>
      <c r="J1227" s="288"/>
      <c r="K1227" s="263"/>
      <c r="L1227" s="288"/>
    </row>
    <row r="1228" spans="2:12" s="216" customFormat="1" ht="17.5">
      <c r="B1228" s="214"/>
      <c r="C1228" s="263"/>
      <c r="D1228" s="263"/>
      <c r="E1228" s="263"/>
      <c r="F1228" s="263"/>
      <c r="G1228" s="263"/>
      <c r="H1228" s="288"/>
      <c r="I1228" s="263"/>
      <c r="J1228" s="770"/>
      <c r="K1228" s="770"/>
      <c r="L1228" s="288"/>
    </row>
    <row r="1229" spans="2:12" s="216" customFormat="1" ht="18">
      <c r="B1229" s="214"/>
      <c r="C1229" s="291"/>
      <c r="D1229" s="291"/>
      <c r="E1229" s="291"/>
      <c r="F1229" s="291"/>
      <c r="G1229" s="291"/>
      <c r="H1229" s="291"/>
      <c r="I1229" s="291"/>
      <c r="J1229" s="292"/>
      <c r="K1229" s="291"/>
      <c r="L1229" s="293"/>
    </row>
    <row r="1230" spans="2:12" s="216" customFormat="1" ht="17.5">
      <c r="B1230" s="214"/>
      <c r="C1230" s="213"/>
      <c r="D1230" s="213"/>
      <c r="E1230" s="213"/>
      <c r="F1230" s="213"/>
      <c r="G1230" s="213"/>
      <c r="H1230" s="213"/>
      <c r="I1230" s="213"/>
      <c r="J1230" s="213"/>
      <c r="K1230" s="213"/>
      <c r="L1230" s="213"/>
    </row>
    <row r="1231" spans="2:12" s="216" customFormat="1" ht="18">
      <c r="B1231" s="214"/>
      <c r="C1231" s="280"/>
      <c r="D1231" s="291"/>
      <c r="E1231" s="280"/>
      <c r="F1231" s="280"/>
      <c r="G1231" s="775"/>
      <c r="H1231" s="775"/>
      <c r="I1231" s="305"/>
      <c r="J1231" s="291"/>
      <c r="K1231" s="291"/>
      <c r="L1231" s="291"/>
    </row>
    <row r="1232" spans="2:12" s="216" customFormat="1" ht="17.5">
      <c r="B1232" s="214"/>
      <c r="C1232" s="213"/>
      <c r="D1232" s="306"/>
      <c r="E1232" s="213"/>
      <c r="F1232" s="213"/>
      <c r="G1232" s="776"/>
      <c r="H1232" s="776"/>
      <c r="I1232" s="307"/>
      <c r="J1232" s="308"/>
      <c r="K1232" s="309"/>
      <c r="L1232" s="309"/>
    </row>
    <row r="1233" spans="2:12" s="216" customFormat="1" ht="17.5">
      <c r="B1233" s="214"/>
      <c r="C1233" s="262"/>
      <c r="D1233" s="263"/>
      <c r="E1233" s="262"/>
      <c r="F1233" s="262"/>
      <c r="G1233" s="772"/>
      <c r="H1233" s="772"/>
      <c r="I1233" s="264"/>
      <c r="J1233" s="265"/>
      <c r="K1233" s="288"/>
      <c r="L1233" s="288"/>
    </row>
    <row r="1234" spans="2:12" s="216" customFormat="1" ht="17.5">
      <c r="B1234" s="214"/>
      <c r="C1234" s="262"/>
      <c r="D1234" s="263"/>
      <c r="E1234" s="262"/>
      <c r="F1234" s="262"/>
      <c r="G1234" s="772"/>
      <c r="H1234" s="772"/>
      <c r="I1234" s="264"/>
      <c r="J1234" s="265"/>
      <c r="K1234" s="288"/>
      <c r="L1234" s="288"/>
    </row>
    <row r="1235" spans="2:12" s="216" customFormat="1" ht="17.5">
      <c r="B1235" s="214"/>
      <c r="C1235" s="262"/>
      <c r="D1235" s="263"/>
      <c r="E1235" s="262"/>
      <c r="F1235" s="262"/>
      <c r="G1235" s="772"/>
      <c r="H1235" s="772"/>
      <c r="I1235" s="264"/>
      <c r="J1235" s="265"/>
      <c r="K1235" s="288"/>
      <c r="L1235" s="288"/>
    </row>
    <row r="1236" spans="2:12" s="216" customFormat="1" ht="17.5">
      <c r="B1236" s="214"/>
      <c r="C1236" s="262"/>
      <c r="D1236" s="263"/>
      <c r="E1236" s="262"/>
      <c r="F1236" s="262"/>
      <c r="G1236" s="772"/>
      <c r="H1236" s="772"/>
      <c r="I1236" s="264"/>
      <c r="J1236" s="265"/>
      <c r="K1236" s="288"/>
      <c r="L1236" s="288"/>
    </row>
    <row r="1237" spans="2:12" s="216" customFormat="1" ht="17.5">
      <c r="B1237" s="214"/>
      <c r="C1237" s="262"/>
      <c r="D1237" s="263"/>
      <c r="E1237" s="262"/>
      <c r="F1237" s="262"/>
      <c r="G1237" s="772"/>
      <c r="H1237" s="772"/>
      <c r="I1237" s="264"/>
      <c r="J1237" s="265"/>
      <c r="K1237" s="288"/>
      <c r="L1237" s="288"/>
    </row>
    <row r="1238" spans="2:12" s="216" customFormat="1" ht="17.5">
      <c r="B1238" s="214"/>
      <c r="C1238" s="262"/>
      <c r="D1238" s="263"/>
      <c r="E1238" s="262"/>
      <c r="F1238" s="262"/>
      <c r="G1238" s="772"/>
      <c r="H1238" s="772"/>
      <c r="I1238" s="264"/>
      <c r="J1238" s="265"/>
      <c r="K1238" s="288"/>
      <c r="L1238" s="288"/>
    </row>
    <row r="1239" spans="2:12" s="216" customFormat="1" ht="17.5">
      <c r="B1239" s="214"/>
      <c r="C1239" s="263"/>
      <c r="D1239" s="263"/>
      <c r="E1239" s="263"/>
      <c r="F1239" s="263"/>
      <c r="G1239" s="263"/>
      <c r="H1239" s="288"/>
      <c r="I1239" s="263"/>
      <c r="J1239" s="288"/>
      <c r="K1239" s="263"/>
      <c r="L1239" s="288"/>
    </row>
    <row r="1240" spans="2:12" s="216" customFormat="1" ht="17.5">
      <c r="B1240" s="214"/>
      <c r="C1240" s="263"/>
      <c r="D1240" s="263"/>
      <c r="E1240" s="263"/>
      <c r="F1240" s="263"/>
      <c r="G1240" s="263"/>
      <c r="H1240" s="288"/>
      <c r="I1240" s="263"/>
      <c r="J1240" s="770"/>
      <c r="K1240" s="770"/>
      <c r="L1240" s="288"/>
    </row>
    <row r="1241" spans="2:12" s="216" customFormat="1" ht="18">
      <c r="B1241" s="214"/>
      <c r="C1241" s="291"/>
      <c r="D1241" s="291"/>
      <c r="E1241" s="291"/>
      <c r="F1241" s="291"/>
      <c r="G1241" s="291"/>
      <c r="H1241" s="291"/>
      <c r="I1241" s="291"/>
      <c r="J1241" s="292"/>
      <c r="K1241" s="291"/>
      <c r="L1241" s="293"/>
    </row>
    <row r="1242" spans="2:12" s="216" customFormat="1" ht="17.5">
      <c r="B1242" s="214"/>
      <c r="C1242" s="213"/>
      <c r="D1242" s="213"/>
      <c r="E1242" s="213"/>
      <c r="F1242" s="213"/>
      <c r="G1242" s="213"/>
      <c r="H1242" s="213"/>
      <c r="I1242" s="213"/>
      <c r="J1242" s="213"/>
      <c r="K1242" s="213"/>
      <c r="L1242" s="213"/>
    </row>
    <row r="1243" spans="2:12" s="216" customFormat="1" ht="18">
      <c r="B1243" s="214"/>
      <c r="C1243" s="280"/>
      <c r="D1243" s="291"/>
      <c r="E1243" s="280"/>
      <c r="F1243" s="280"/>
      <c r="G1243" s="775"/>
      <c r="H1243" s="775"/>
      <c r="I1243" s="305"/>
      <c r="J1243" s="291"/>
      <c r="K1243" s="291"/>
      <c r="L1243" s="291"/>
    </row>
    <row r="1244" spans="2:12" s="216" customFormat="1" ht="17.5">
      <c r="B1244" s="214"/>
      <c r="C1244" s="213"/>
      <c r="D1244" s="306"/>
      <c r="E1244" s="213"/>
      <c r="F1244" s="213"/>
      <c r="G1244" s="776"/>
      <c r="H1244" s="776"/>
      <c r="I1244" s="307"/>
      <c r="J1244" s="308"/>
      <c r="K1244" s="309"/>
      <c r="L1244" s="309"/>
    </row>
    <row r="1245" spans="2:12" s="216" customFormat="1" ht="17.5">
      <c r="B1245" s="214"/>
      <c r="C1245" s="262"/>
      <c r="D1245" s="263"/>
      <c r="E1245" s="262"/>
      <c r="F1245" s="262"/>
      <c r="G1245" s="772"/>
      <c r="H1245" s="772"/>
      <c r="I1245" s="264"/>
      <c r="J1245" s="265"/>
      <c r="K1245" s="288"/>
      <c r="L1245" s="288"/>
    </row>
    <row r="1246" spans="2:12" s="216" customFormat="1" ht="17.5">
      <c r="B1246" s="214"/>
      <c r="C1246" s="262"/>
      <c r="D1246" s="263"/>
      <c r="E1246" s="262"/>
      <c r="F1246" s="262"/>
      <c r="G1246" s="772"/>
      <c r="H1246" s="772"/>
      <c r="I1246" s="264"/>
      <c r="J1246" s="265"/>
      <c r="K1246" s="288"/>
      <c r="L1246" s="288"/>
    </row>
    <row r="1247" spans="2:12" s="216" customFormat="1" ht="17.5">
      <c r="B1247" s="214"/>
      <c r="C1247" s="262"/>
      <c r="D1247" s="263"/>
      <c r="E1247" s="262"/>
      <c r="F1247" s="262"/>
      <c r="G1247" s="772"/>
      <c r="H1247" s="772"/>
      <c r="I1247" s="264"/>
      <c r="J1247" s="265"/>
      <c r="K1247" s="288"/>
      <c r="L1247" s="288"/>
    </row>
    <row r="1248" spans="2:12" s="216" customFormat="1" ht="17.5">
      <c r="B1248" s="214"/>
      <c r="C1248" s="262"/>
      <c r="D1248" s="263"/>
      <c r="E1248" s="262"/>
      <c r="F1248" s="262"/>
      <c r="G1248" s="772"/>
      <c r="H1248" s="772"/>
      <c r="I1248" s="264"/>
      <c r="J1248" s="265"/>
      <c r="K1248" s="288"/>
      <c r="L1248" s="288"/>
    </row>
    <row r="1249" spans="2:12" s="216" customFormat="1" ht="17.5">
      <c r="B1249" s="214"/>
      <c r="C1249" s="262"/>
      <c r="D1249" s="263"/>
      <c r="E1249" s="262"/>
      <c r="F1249" s="262"/>
      <c r="G1249" s="772"/>
      <c r="H1249" s="772"/>
      <c r="I1249" s="264"/>
      <c r="J1249" s="265"/>
      <c r="K1249" s="288"/>
      <c r="L1249" s="288"/>
    </row>
    <row r="1250" spans="2:12" s="216" customFormat="1" ht="17.5">
      <c r="B1250" s="214"/>
      <c r="C1250" s="262"/>
      <c r="D1250" s="263"/>
      <c r="E1250" s="262"/>
      <c r="F1250" s="262"/>
      <c r="G1250" s="772"/>
      <c r="H1250" s="772"/>
      <c r="I1250" s="264"/>
      <c r="J1250" s="265"/>
      <c r="K1250" s="288"/>
      <c r="L1250" s="288"/>
    </row>
    <row r="1251" spans="2:12" s="216" customFormat="1" ht="17.5">
      <c r="B1251" s="214"/>
      <c r="C1251" s="263"/>
      <c r="D1251" s="263"/>
      <c r="E1251" s="263"/>
      <c r="F1251" s="263"/>
      <c r="G1251" s="263"/>
      <c r="H1251" s="288"/>
      <c r="I1251" s="263"/>
      <c r="J1251" s="288"/>
      <c r="K1251" s="263"/>
      <c r="L1251" s="288"/>
    </row>
    <row r="1252" spans="2:12" s="216" customFormat="1" ht="17.5">
      <c r="B1252" s="214"/>
      <c r="C1252" s="263"/>
      <c r="D1252" s="263"/>
      <c r="E1252" s="263"/>
      <c r="F1252" s="263"/>
      <c r="G1252" s="263"/>
      <c r="H1252" s="288"/>
      <c r="I1252" s="263"/>
      <c r="J1252" s="770"/>
      <c r="K1252" s="770"/>
      <c r="L1252" s="288"/>
    </row>
    <row r="1253" spans="2:12" s="216" customFormat="1" ht="18">
      <c r="B1253" s="214"/>
      <c r="C1253" s="291"/>
      <c r="D1253" s="291"/>
      <c r="E1253" s="291"/>
      <c r="F1253" s="291"/>
      <c r="G1253" s="291"/>
      <c r="H1253" s="291"/>
      <c r="I1253" s="291"/>
      <c r="J1253" s="292"/>
      <c r="K1253" s="291"/>
      <c r="L1253" s="293"/>
    </row>
    <row r="1254" spans="2:12" s="216" customFormat="1" ht="17.5">
      <c r="B1254" s="214"/>
      <c r="C1254" s="213"/>
      <c r="D1254" s="213"/>
      <c r="E1254" s="213"/>
      <c r="F1254" s="213"/>
      <c r="G1254" s="213"/>
      <c r="H1254" s="213"/>
      <c r="I1254" s="213"/>
      <c r="J1254" s="213"/>
      <c r="K1254" s="213"/>
      <c r="L1254" s="213"/>
    </row>
    <row r="1255" spans="2:12" s="216" customFormat="1" ht="18">
      <c r="B1255" s="214"/>
      <c r="C1255" s="280"/>
      <c r="D1255" s="291"/>
      <c r="E1255" s="280"/>
      <c r="F1255" s="280"/>
      <c r="G1255" s="775"/>
      <c r="H1255" s="775"/>
      <c r="I1255" s="305"/>
      <c r="J1255" s="291"/>
      <c r="K1255" s="291"/>
      <c r="L1255" s="291"/>
    </row>
    <row r="1256" spans="2:12" s="216" customFormat="1" ht="17.5">
      <c r="B1256" s="214"/>
      <c r="C1256" s="213"/>
      <c r="D1256" s="306"/>
      <c r="E1256" s="213"/>
      <c r="F1256" s="213"/>
      <c r="G1256" s="776"/>
      <c r="H1256" s="776"/>
      <c r="I1256" s="307"/>
      <c r="J1256" s="308"/>
      <c r="K1256" s="309"/>
      <c r="L1256" s="309"/>
    </row>
    <row r="1257" spans="2:12" s="216" customFormat="1" ht="17.5">
      <c r="B1257" s="214"/>
      <c r="C1257" s="262"/>
      <c r="D1257" s="263"/>
      <c r="E1257" s="262"/>
      <c r="F1257" s="262"/>
      <c r="G1257" s="772"/>
      <c r="H1257" s="772"/>
      <c r="I1257" s="264"/>
      <c r="J1257" s="265"/>
      <c r="K1257" s="288"/>
      <c r="L1257" s="288"/>
    </row>
    <row r="1258" spans="2:12" s="216" customFormat="1" ht="17.5">
      <c r="B1258" s="214"/>
      <c r="C1258" s="262"/>
      <c r="D1258" s="263"/>
      <c r="E1258" s="262"/>
      <c r="F1258" s="262"/>
      <c r="G1258" s="772"/>
      <c r="H1258" s="772"/>
      <c r="I1258" s="264"/>
      <c r="J1258" s="265"/>
      <c r="K1258" s="288"/>
      <c r="L1258" s="288"/>
    </row>
    <row r="1259" spans="2:12" s="216" customFormat="1" ht="17.5">
      <c r="B1259" s="214"/>
      <c r="C1259" s="262"/>
      <c r="D1259" s="263"/>
      <c r="E1259" s="262"/>
      <c r="F1259" s="262"/>
      <c r="G1259" s="772"/>
      <c r="H1259" s="772"/>
      <c r="I1259" s="264"/>
      <c r="J1259" s="265"/>
      <c r="K1259" s="288"/>
      <c r="L1259" s="288"/>
    </row>
    <row r="1260" spans="2:12" s="216" customFormat="1" ht="17.5">
      <c r="B1260" s="214"/>
      <c r="C1260" s="262"/>
      <c r="D1260" s="263"/>
      <c r="E1260" s="262"/>
      <c r="F1260" s="262"/>
      <c r="G1260" s="772"/>
      <c r="H1260" s="772"/>
      <c r="I1260" s="264"/>
      <c r="J1260" s="265"/>
      <c r="K1260" s="288"/>
      <c r="L1260" s="288"/>
    </row>
    <row r="1261" spans="2:12" s="216" customFormat="1" ht="17.5">
      <c r="B1261" s="214"/>
      <c r="C1261" s="262"/>
      <c r="D1261" s="263"/>
      <c r="E1261" s="262"/>
      <c r="F1261" s="262"/>
      <c r="G1261" s="772"/>
      <c r="H1261" s="772"/>
      <c r="I1261" s="264"/>
      <c r="J1261" s="265"/>
      <c r="K1261" s="288"/>
      <c r="L1261" s="288"/>
    </row>
    <row r="1262" spans="2:12" s="216" customFormat="1" ht="17.5">
      <c r="B1262" s="214"/>
      <c r="C1262" s="262"/>
      <c r="D1262" s="263"/>
      <c r="E1262" s="262"/>
      <c r="F1262" s="262"/>
      <c r="G1262" s="772"/>
      <c r="H1262" s="772"/>
      <c r="I1262" s="264"/>
      <c r="J1262" s="265"/>
      <c r="K1262" s="288"/>
      <c r="L1262" s="288"/>
    </row>
    <row r="1263" spans="2:12" s="216" customFormat="1" ht="17.5">
      <c r="B1263" s="214"/>
      <c r="C1263" s="263"/>
      <c r="D1263" s="263"/>
      <c r="E1263" s="263"/>
      <c r="F1263" s="263"/>
      <c r="G1263" s="263"/>
      <c r="H1263" s="288"/>
      <c r="I1263" s="263"/>
      <c r="J1263" s="288"/>
      <c r="K1263" s="263"/>
      <c r="L1263" s="288"/>
    </row>
    <row r="1264" spans="2:12" s="216" customFormat="1" ht="17.5">
      <c r="B1264" s="214"/>
      <c r="C1264" s="263"/>
      <c r="D1264" s="263"/>
      <c r="E1264" s="263"/>
      <c r="F1264" s="263"/>
      <c r="G1264" s="263"/>
      <c r="H1264" s="288"/>
      <c r="I1264" s="263"/>
      <c r="J1264" s="770"/>
      <c r="K1264" s="770"/>
      <c r="L1264" s="288"/>
    </row>
    <row r="1265" spans="2:12" s="216" customFormat="1" ht="18">
      <c r="B1265" s="214"/>
      <c r="C1265" s="291"/>
      <c r="D1265" s="291"/>
      <c r="E1265" s="291"/>
      <c r="F1265" s="291"/>
      <c r="G1265" s="291"/>
      <c r="H1265" s="291"/>
      <c r="I1265" s="291"/>
      <c r="J1265" s="292"/>
      <c r="K1265" s="291"/>
      <c r="L1265" s="293"/>
    </row>
    <row r="1266" spans="2:12" s="216" customFormat="1" ht="17.5">
      <c r="B1266" s="214"/>
      <c r="C1266" s="213"/>
      <c r="D1266" s="213"/>
      <c r="E1266" s="213"/>
      <c r="F1266" s="213"/>
      <c r="G1266" s="213"/>
      <c r="H1266" s="213"/>
      <c r="I1266" s="213"/>
      <c r="J1266" s="213"/>
      <c r="K1266" s="213"/>
      <c r="L1266" s="213"/>
    </row>
    <row r="1267" spans="2:12" s="216" customFormat="1" ht="18">
      <c r="B1267" s="214"/>
      <c r="C1267" s="280"/>
      <c r="D1267" s="291"/>
      <c r="E1267" s="280"/>
      <c r="F1267" s="280"/>
      <c r="G1267" s="775"/>
      <c r="H1267" s="775"/>
      <c r="I1267" s="305"/>
      <c r="J1267" s="291"/>
      <c r="K1267" s="291"/>
      <c r="L1267" s="291"/>
    </row>
    <row r="1268" spans="2:12" s="216" customFormat="1" ht="17.5">
      <c r="B1268" s="214"/>
      <c r="C1268" s="213"/>
      <c r="D1268" s="306"/>
      <c r="E1268" s="213"/>
      <c r="F1268" s="213"/>
      <c r="G1268" s="776"/>
      <c r="H1268" s="776"/>
      <c r="I1268" s="307"/>
      <c r="J1268" s="308"/>
      <c r="K1268" s="309"/>
      <c r="L1268" s="309"/>
    </row>
    <row r="1269" spans="2:12" s="216" customFormat="1" ht="17.5">
      <c r="B1269" s="214"/>
      <c r="C1269" s="262"/>
      <c r="D1269" s="263"/>
      <c r="E1269" s="262"/>
      <c r="F1269" s="262"/>
      <c r="G1269" s="772"/>
      <c r="H1269" s="772"/>
      <c r="I1269" s="264"/>
      <c r="J1269" s="265"/>
      <c r="K1269" s="288"/>
      <c r="L1269" s="288"/>
    </row>
    <row r="1270" spans="2:12" s="216" customFormat="1" ht="17.5">
      <c r="B1270" s="214"/>
      <c r="C1270" s="262"/>
      <c r="D1270" s="263"/>
      <c r="E1270" s="262"/>
      <c r="F1270" s="262"/>
      <c r="G1270" s="772"/>
      <c r="H1270" s="772"/>
      <c r="I1270" s="264"/>
      <c r="J1270" s="265"/>
      <c r="K1270" s="288"/>
      <c r="L1270" s="288"/>
    </row>
    <row r="1271" spans="2:12" s="216" customFormat="1" ht="17.5">
      <c r="B1271" s="214"/>
      <c r="C1271" s="262"/>
      <c r="D1271" s="263"/>
      <c r="E1271" s="262"/>
      <c r="F1271" s="262"/>
      <c r="G1271" s="772"/>
      <c r="H1271" s="772"/>
      <c r="I1271" s="264"/>
      <c r="J1271" s="265"/>
      <c r="K1271" s="288"/>
      <c r="L1271" s="288"/>
    </row>
    <row r="1272" spans="2:12" s="216" customFormat="1" ht="17.5">
      <c r="B1272" s="214"/>
      <c r="C1272" s="262"/>
      <c r="D1272" s="263"/>
      <c r="E1272" s="262"/>
      <c r="F1272" s="262"/>
      <c r="G1272" s="772"/>
      <c r="H1272" s="772"/>
      <c r="I1272" s="264"/>
      <c r="J1272" s="265"/>
      <c r="K1272" s="288"/>
      <c r="L1272" s="288"/>
    </row>
    <row r="1273" spans="2:12" s="216" customFormat="1" ht="17.5">
      <c r="B1273" s="214"/>
      <c r="C1273" s="263"/>
      <c r="D1273" s="263"/>
      <c r="E1273" s="263"/>
      <c r="F1273" s="263"/>
      <c r="G1273" s="263"/>
      <c r="H1273" s="288"/>
      <c r="I1273" s="263"/>
      <c r="J1273" s="288"/>
      <c r="K1273" s="263"/>
      <c r="L1273" s="288"/>
    </row>
    <row r="1274" spans="2:12" s="216" customFormat="1" ht="17.5">
      <c r="B1274" s="214"/>
      <c r="C1274" s="263"/>
      <c r="D1274" s="263"/>
      <c r="E1274" s="263"/>
      <c r="F1274" s="263"/>
      <c r="G1274" s="263"/>
      <c r="H1274" s="288"/>
      <c r="I1274" s="263"/>
      <c r="J1274" s="770"/>
      <c r="K1274" s="770"/>
      <c r="L1274" s="288"/>
    </row>
    <row r="1275" spans="2:12" s="216" customFormat="1" ht="18">
      <c r="B1275" s="214"/>
      <c r="C1275" s="291"/>
      <c r="D1275" s="291"/>
      <c r="E1275" s="291"/>
      <c r="F1275" s="291"/>
      <c r="G1275" s="291"/>
      <c r="H1275" s="291"/>
      <c r="I1275" s="291"/>
      <c r="J1275" s="292"/>
      <c r="K1275" s="291"/>
      <c r="L1275" s="293"/>
    </row>
    <row r="1276" spans="2:12" s="216" customFormat="1" ht="17.5">
      <c r="B1276" s="214"/>
      <c r="C1276" s="213"/>
      <c r="D1276" s="213"/>
      <c r="E1276" s="213"/>
      <c r="F1276" s="213"/>
      <c r="G1276" s="213"/>
      <c r="H1276" s="213"/>
      <c r="I1276" s="213"/>
      <c r="J1276" s="213"/>
      <c r="K1276" s="213"/>
      <c r="L1276" s="213"/>
    </row>
    <row r="1277" spans="2:12" s="216" customFormat="1" ht="18">
      <c r="B1277" s="214"/>
      <c r="C1277" s="280"/>
      <c r="D1277" s="291"/>
      <c r="E1277" s="280"/>
      <c r="F1277" s="280"/>
      <c r="G1277" s="775"/>
      <c r="H1277" s="775"/>
      <c r="I1277" s="305"/>
      <c r="J1277" s="291"/>
      <c r="K1277" s="291"/>
      <c r="L1277" s="291"/>
    </row>
    <row r="1278" spans="2:12" s="216" customFormat="1" ht="17.5">
      <c r="B1278" s="214"/>
      <c r="C1278" s="213"/>
      <c r="D1278" s="306"/>
      <c r="E1278" s="213"/>
      <c r="F1278" s="213"/>
      <c r="G1278" s="776"/>
      <c r="H1278" s="776"/>
      <c r="I1278" s="307"/>
      <c r="J1278" s="308"/>
      <c r="K1278" s="309"/>
      <c r="L1278" s="309"/>
    </row>
    <row r="1279" spans="2:12" s="216" customFormat="1" ht="17.5">
      <c r="B1279" s="214"/>
      <c r="C1279" s="262"/>
      <c r="D1279" s="263"/>
      <c r="E1279" s="262"/>
      <c r="F1279" s="262"/>
      <c r="G1279" s="772"/>
      <c r="H1279" s="772"/>
      <c r="I1279" s="264"/>
      <c r="J1279" s="265"/>
      <c r="K1279" s="288"/>
      <c r="L1279" s="288"/>
    </row>
    <row r="1280" spans="2:12" s="216" customFormat="1" ht="17.5">
      <c r="B1280" s="214"/>
      <c r="C1280" s="262"/>
      <c r="D1280" s="263"/>
      <c r="E1280" s="262"/>
      <c r="F1280" s="262"/>
      <c r="G1280" s="772"/>
      <c r="H1280" s="772"/>
      <c r="I1280" s="264"/>
      <c r="J1280" s="265"/>
      <c r="K1280" s="288"/>
      <c r="L1280" s="288"/>
    </row>
    <row r="1281" spans="2:12" s="216" customFormat="1" ht="17.5">
      <c r="B1281" s="214"/>
      <c r="C1281" s="262"/>
      <c r="D1281" s="263"/>
      <c r="E1281" s="262"/>
      <c r="F1281" s="262"/>
      <c r="G1281" s="772"/>
      <c r="H1281" s="772"/>
      <c r="I1281" s="264"/>
      <c r="J1281" s="265"/>
      <c r="K1281" s="288"/>
      <c r="L1281" s="288"/>
    </row>
    <row r="1282" spans="2:12" s="216" customFormat="1" ht="17.5">
      <c r="B1282" s="214"/>
      <c r="C1282" s="263"/>
      <c r="D1282" s="263"/>
      <c r="E1282" s="263"/>
      <c r="F1282" s="263"/>
      <c r="G1282" s="263"/>
      <c r="H1282" s="288"/>
      <c r="I1282" s="263"/>
      <c r="J1282" s="288"/>
      <c r="K1282" s="263"/>
      <c r="L1282" s="288"/>
    </row>
    <row r="1283" spans="2:12" s="216" customFormat="1" ht="17.5">
      <c r="B1283" s="214"/>
      <c r="C1283" s="263"/>
      <c r="D1283" s="263"/>
      <c r="E1283" s="263"/>
      <c r="F1283" s="263"/>
      <c r="G1283" s="263"/>
      <c r="H1283" s="288"/>
      <c r="I1283" s="263"/>
      <c r="J1283" s="770"/>
      <c r="K1283" s="770"/>
      <c r="L1283" s="288"/>
    </row>
    <row r="1284" spans="2:12" s="216" customFormat="1" ht="18">
      <c r="B1284" s="214"/>
      <c r="C1284" s="291"/>
      <c r="D1284" s="291"/>
      <c r="E1284" s="291"/>
      <c r="F1284" s="291"/>
      <c r="G1284" s="291"/>
      <c r="H1284" s="291"/>
      <c r="I1284" s="291"/>
      <c r="J1284" s="292"/>
      <c r="K1284" s="291"/>
      <c r="L1284" s="293"/>
    </row>
    <row r="1285" spans="2:12" s="216" customFormat="1" ht="17.5">
      <c r="B1285" s="214"/>
      <c r="C1285" s="213"/>
      <c r="D1285" s="213"/>
      <c r="E1285" s="213"/>
      <c r="F1285" s="213"/>
      <c r="G1285" s="213"/>
      <c r="H1285" s="213"/>
      <c r="I1285" s="213"/>
      <c r="J1285" s="213"/>
      <c r="K1285" s="213"/>
      <c r="L1285" s="213"/>
    </row>
    <row r="1286" spans="2:12" s="216" customFormat="1" ht="18">
      <c r="B1286" s="214"/>
      <c r="C1286" s="280"/>
      <c r="D1286" s="291"/>
      <c r="E1286" s="280"/>
      <c r="F1286" s="280"/>
      <c r="G1286" s="775"/>
      <c r="H1286" s="775"/>
      <c r="I1286" s="305"/>
      <c r="J1286" s="291"/>
      <c r="K1286" s="291"/>
      <c r="L1286" s="291"/>
    </row>
    <row r="1287" spans="2:12" s="216" customFormat="1" ht="17.5">
      <c r="B1287" s="214"/>
      <c r="C1287" s="213"/>
      <c r="D1287" s="306"/>
      <c r="E1287" s="213"/>
      <c r="F1287" s="213"/>
      <c r="G1287" s="776"/>
      <c r="H1287" s="776"/>
      <c r="I1287" s="307"/>
      <c r="J1287" s="308"/>
      <c r="K1287" s="309"/>
      <c r="L1287" s="309"/>
    </row>
    <row r="1288" spans="2:12" s="216" customFormat="1" ht="17.5">
      <c r="B1288" s="214"/>
      <c r="C1288" s="262"/>
      <c r="D1288" s="263"/>
      <c r="E1288" s="262"/>
      <c r="F1288" s="262"/>
      <c r="G1288" s="772"/>
      <c r="H1288" s="772"/>
      <c r="I1288" s="264"/>
      <c r="J1288" s="265"/>
      <c r="K1288" s="288"/>
      <c r="L1288" s="288"/>
    </row>
    <row r="1289" spans="2:12" s="216" customFormat="1" ht="17.5">
      <c r="B1289" s="214"/>
      <c r="C1289" s="262"/>
      <c r="D1289" s="263"/>
      <c r="E1289" s="262"/>
      <c r="F1289" s="262"/>
      <c r="G1289" s="772"/>
      <c r="H1289" s="772"/>
      <c r="I1289" s="264"/>
      <c r="J1289" s="265"/>
      <c r="K1289" s="288"/>
      <c r="L1289" s="288"/>
    </row>
    <row r="1290" spans="2:12" s="216" customFormat="1" ht="17.5">
      <c r="B1290" s="214"/>
      <c r="C1290" s="262"/>
      <c r="D1290" s="263"/>
      <c r="E1290" s="262"/>
      <c r="F1290" s="262"/>
      <c r="G1290" s="772"/>
      <c r="H1290" s="772"/>
      <c r="I1290" s="264"/>
      <c r="J1290" s="265"/>
      <c r="K1290" s="288"/>
      <c r="L1290" s="288"/>
    </row>
    <row r="1291" spans="2:12" s="216" customFormat="1" ht="17.5">
      <c r="B1291" s="214"/>
      <c r="C1291" s="262"/>
      <c r="D1291" s="263"/>
      <c r="E1291" s="262"/>
      <c r="F1291" s="262"/>
      <c r="G1291" s="772"/>
      <c r="H1291" s="772"/>
      <c r="I1291" s="264"/>
      <c r="J1291" s="265"/>
      <c r="K1291" s="288"/>
      <c r="L1291" s="288"/>
    </row>
    <row r="1292" spans="2:12" s="216" customFormat="1" ht="17.5">
      <c r="B1292" s="214"/>
      <c r="C1292" s="263"/>
      <c r="D1292" s="263"/>
      <c r="E1292" s="263"/>
      <c r="F1292" s="263"/>
      <c r="G1292" s="263"/>
      <c r="H1292" s="288"/>
      <c r="I1292" s="263"/>
      <c r="J1292" s="288"/>
      <c r="K1292" s="263"/>
      <c r="L1292" s="288"/>
    </row>
    <row r="1293" spans="2:12" s="216" customFormat="1" ht="17.5">
      <c r="B1293" s="214"/>
      <c r="C1293" s="263"/>
      <c r="D1293" s="263"/>
      <c r="E1293" s="263"/>
      <c r="F1293" s="263"/>
      <c r="G1293" s="263"/>
      <c r="H1293" s="288"/>
      <c r="I1293" s="263"/>
      <c r="J1293" s="770"/>
      <c r="K1293" s="770"/>
      <c r="L1293" s="288"/>
    </row>
    <row r="1294" spans="2:12" s="216" customFormat="1" ht="18">
      <c r="B1294" s="214"/>
      <c r="C1294" s="291"/>
      <c r="D1294" s="291"/>
      <c r="E1294" s="291"/>
      <c r="F1294" s="291"/>
      <c r="G1294" s="291"/>
      <c r="H1294" s="291"/>
      <c r="I1294" s="291"/>
      <c r="J1294" s="292"/>
      <c r="K1294" s="291"/>
      <c r="L1294" s="293"/>
    </row>
    <row r="1295" spans="2:12" s="216" customFormat="1" ht="17.5">
      <c r="B1295" s="214"/>
      <c r="C1295" s="213"/>
      <c r="D1295" s="213"/>
      <c r="E1295" s="213"/>
      <c r="F1295" s="213"/>
      <c r="G1295" s="213"/>
      <c r="H1295" s="213"/>
      <c r="I1295" s="213"/>
      <c r="J1295" s="213"/>
      <c r="K1295" s="213"/>
      <c r="L1295" s="213"/>
    </row>
    <row r="1296" spans="2:12" s="216" customFormat="1" ht="18">
      <c r="B1296" s="214"/>
      <c r="C1296" s="212"/>
      <c r="D1296" s="212"/>
      <c r="E1296" s="212"/>
      <c r="F1296" s="212"/>
      <c r="G1296" s="212"/>
      <c r="H1296" s="777"/>
      <c r="I1296" s="777"/>
      <c r="J1296" s="310"/>
      <c r="K1296" s="212"/>
      <c r="L1296" s="311"/>
    </row>
    <row r="1297" spans="2:12" s="216" customFormat="1" ht="18">
      <c r="B1297" s="214"/>
      <c r="C1297" s="280"/>
      <c r="D1297" s="291"/>
      <c r="E1297" s="280"/>
      <c r="F1297" s="280"/>
      <c r="G1297" s="775"/>
      <c r="H1297" s="775"/>
      <c r="I1297" s="305"/>
      <c r="J1297" s="291"/>
      <c r="K1297" s="291"/>
      <c r="L1297" s="291"/>
    </row>
    <row r="1298" spans="2:12" s="216" customFormat="1" ht="17.5">
      <c r="B1298" s="214"/>
      <c r="C1298" s="213"/>
      <c r="D1298" s="306"/>
      <c r="E1298" s="213"/>
      <c r="F1298" s="213"/>
      <c r="G1298" s="776"/>
      <c r="H1298" s="776"/>
      <c r="I1298" s="307"/>
      <c r="J1298" s="308"/>
      <c r="K1298" s="309"/>
      <c r="L1298" s="309"/>
    </row>
    <row r="1299" spans="2:12" s="216" customFormat="1" ht="17.5">
      <c r="B1299" s="214"/>
      <c r="C1299" s="262"/>
      <c r="D1299" s="263"/>
      <c r="E1299" s="262"/>
      <c r="F1299" s="262"/>
      <c r="G1299" s="772"/>
      <c r="H1299" s="772"/>
      <c r="I1299" s="264"/>
      <c r="J1299" s="265"/>
      <c r="K1299" s="288"/>
      <c r="L1299" s="288"/>
    </row>
    <row r="1300" spans="2:12" s="216" customFormat="1" ht="17.5">
      <c r="B1300" s="214"/>
      <c r="C1300" s="262"/>
      <c r="D1300" s="263"/>
      <c r="E1300" s="262"/>
      <c r="F1300" s="262"/>
      <c r="G1300" s="772"/>
      <c r="H1300" s="772"/>
      <c r="I1300" s="264"/>
      <c r="J1300" s="265"/>
      <c r="K1300" s="288"/>
      <c r="L1300" s="288"/>
    </row>
    <row r="1301" spans="2:12" s="216" customFormat="1" ht="17.5">
      <c r="B1301" s="214"/>
      <c r="C1301" s="262"/>
      <c r="D1301" s="263"/>
      <c r="E1301" s="262"/>
      <c r="F1301" s="262"/>
      <c r="G1301" s="772"/>
      <c r="H1301" s="772"/>
      <c r="I1301" s="264"/>
      <c r="J1301" s="265"/>
      <c r="K1301" s="288"/>
      <c r="L1301" s="288"/>
    </row>
    <row r="1302" spans="2:12" s="216" customFormat="1" ht="17.5">
      <c r="B1302" s="214"/>
      <c r="C1302" s="262"/>
      <c r="D1302" s="263"/>
      <c r="E1302" s="262"/>
      <c r="F1302" s="262"/>
      <c r="G1302" s="772"/>
      <c r="H1302" s="772"/>
      <c r="I1302" s="264"/>
      <c r="J1302" s="265"/>
      <c r="K1302" s="288"/>
      <c r="L1302" s="288"/>
    </row>
    <row r="1303" spans="2:12" s="216" customFormat="1" ht="17.5">
      <c r="B1303" s="214"/>
      <c r="C1303" s="262"/>
      <c r="D1303" s="263"/>
      <c r="E1303" s="262"/>
      <c r="F1303" s="262"/>
      <c r="G1303" s="772"/>
      <c r="H1303" s="772"/>
      <c r="I1303" s="264"/>
      <c r="J1303" s="265"/>
      <c r="K1303" s="288"/>
      <c r="L1303" s="288"/>
    </row>
    <row r="1304" spans="2:12" s="216" customFormat="1" ht="17.5">
      <c r="B1304" s="214"/>
      <c r="C1304" s="262"/>
      <c r="D1304" s="263"/>
      <c r="E1304" s="262"/>
      <c r="F1304" s="262"/>
      <c r="G1304" s="772"/>
      <c r="H1304" s="772"/>
      <c r="I1304" s="264"/>
      <c r="J1304" s="265"/>
      <c r="K1304" s="288"/>
      <c r="L1304" s="288"/>
    </row>
    <row r="1305" spans="2:12" s="216" customFormat="1" ht="17.5">
      <c r="B1305" s="214"/>
      <c r="C1305" s="262"/>
      <c r="D1305" s="263"/>
      <c r="E1305" s="262"/>
      <c r="F1305" s="262"/>
      <c r="G1305" s="772"/>
      <c r="H1305" s="772"/>
      <c r="I1305" s="264"/>
      <c r="J1305" s="265"/>
      <c r="K1305" s="288"/>
      <c r="L1305" s="288"/>
    </row>
    <row r="1306" spans="2:12" s="216" customFormat="1" ht="17.5">
      <c r="B1306" s="214"/>
      <c r="C1306" s="262"/>
      <c r="D1306" s="263"/>
      <c r="E1306" s="262"/>
      <c r="F1306" s="262"/>
      <c r="G1306" s="772"/>
      <c r="H1306" s="772"/>
      <c r="I1306" s="264"/>
      <c r="J1306" s="265"/>
      <c r="K1306" s="288"/>
      <c r="L1306" s="288"/>
    </row>
    <row r="1307" spans="2:12" s="216" customFormat="1" ht="17.5">
      <c r="B1307" s="214"/>
      <c r="C1307" s="262"/>
      <c r="D1307" s="263"/>
      <c r="E1307" s="262"/>
      <c r="F1307" s="262"/>
      <c r="G1307" s="772"/>
      <c r="H1307" s="772"/>
      <c r="I1307" s="264"/>
      <c r="J1307" s="265"/>
      <c r="K1307" s="288"/>
      <c r="L1307" s="288"/>
    </row>
    <row r="1308" spans="2:12" s="216" customFormat="1" ht="17.5">
      <c r="B1308" s="214"/>
      <c r="C1308" s="262"/>
      <c r="D1308" s="263"/>
      <c r="E1308" s="262"/>
      <c r="F1308" s="262"/>
      <c r="G1308" s="772"/>
      <c r="H1308" s="772"/>
      <c r="I1308" s="264"/>
      <c r="J1308" s="265"/>
      <c r="K1308" s="288"/>
      <c r="L1308" s="288"/>
    </row>
    <row r="1309" spans="2:12" s="216" customFormat="1" ht="17.5">
      <c r="B1309" s="214"/>
      <c r="C1309" s="262"/>
      <c r="D1309" s="263"/>
      <c r="E1309" s="262"/>
      <c r="F1309" s="262"/>
      <c r="G1309" s="772"/>
      <c r="H1309" s="772"/>
      <c r="I1309" s="264"/>
      <c r="J1309" s="265"/>
      <c r="K1309" s="288"/>
      <c r="L1309" s="288"/>
    </row>
    <row r="1310" spans="2:12" s="216" customFormat="1" ht="17.5">
      <c r="B1310" s="214"/>
      <c r="C1310" s="262"/>
      <c r="D1310" s="263"/>
      <c r="E1310" s="262"/>
      <c r="F1310" s="262"/>
      <c r="G1310" s="772"/>
      <c r="H1310" s="772"/>
      <c r="I1310" s="264"/>
      <c r="J1310" s="265"/>
      <c r="K1310" s="288"/>
      <c r="L1310" s="288"/>
    </row>
    <row r="1311" spans="2:12" s="216" customFormat="1" ht="17.5">
      <c r="B1311" s="214"/>
      <c r="C1311" s="262"/>
      <c r="D1311" s="263"/>
      <c r="E1311" s="262"/>
      <c r="F1311" s="262"/>
      <c r="G1311" s="772"/>
      <c r="H1311" s="772"/>
      <c r="I1311" s="264"/>
      <c r="J1311" s="265"/>
      <c r="K1311" s="288"/>
      <c r="L1311" s="288"/>
    </row>
    <row r="1312" spans="2:12" s="216" customFormat="1" ht="17.5">
      <c r="B1312" s="214"/>
      <c r="C1312" s="262"/>
      <c r="D1312" s="263"/>
      <c r="E1312" s="262"/>
      <c r="F1312" s="262"/>
      <c r="G1312" s="772"/>
      <c r="H1312" s="772"/>
      <c r="I1312" s="264"/>
      <c r="J1312" s="265"/>
      <c r="K1312" s="288"/>
      <c r="L1312" s="288"/>
    </row>
    <row r="1313" spans="2:12" s="216" customFormat="1" ht="17.5">
      <c r="B1313" s="214"/>
      <c r="C1313" s="262"/>
      <c r="D1313" s="263"/>
      <c r="E1313" s="262"/>
      <c r="F1313" s="262"/>
      <c r="G1313" s="772"/>
      <c r="H1313" s="772"/>
      <c r="I1313" s="264"/>
      <c r="J1313" s="265"/>
      <c r="K1313" s="288"/>
      <c r="L1313" s="288"/>
    </row>
    <row r="1314" spans="2:12" s="216" customFormat="1" ht="17.5">
      <c r="B1314" s="214"/>
      <c r="C1314" s="262"/>
      <c r="D1314" s="263"/>
      <c r="E1314" s="262"/>
      <c r="F1314" s="262"/>
      <c r="G1314" s="772"/>
      <c r="H1314" s="772"/>
      <c r="I1314" s="264"/>
      <c r="J1314" s="265"/>
      <c r="K1314" s="288"/>
      <c r="L1314" s="288"/>
    </row>
    <row r="1315" spans="2:12" s="216" customFormat="1" ht="17.5">
      <c r="B1315" s="214"/>
      <c r="C1315" s="262"/>
      <c r="D1315" s="263"/>
      <c r="E1315" s="262"/>
      <c r="F1315" s="262"/>
      <c r="G1315" s="772"/>
      <c r="H1315" s="772"/>
      <c r="I1315" s="264"/>
      <c r="J1315" s="265"/>
      <c r="K1315" s="288"/>
      <c r="L1315" s="288"/>
    </row>
    <row r="1316" spans="2:12" s="216" customFormat="1" ht="17.5">
      <c r="B1316" s="214"/>
      <c r="C1316" s="262"/>
      <c r="D1316" s="263"/>
      <c r="E1316" s="262"/>
      <c r="F1316" s="262"/>
      <c r="G1316" s="772"/>
      <c r="H1316" s="772"/>
      <c r="I1316" s="264"/>
      <c r="J1316" s="265"/>
      <c r="K1316" s="288"/>
      <c r="L1316" s="288"/>
    </row>
    <row r="1317" spans="2:12" s="216" customFormat="1" ht="17.5">
      <c r="B1317" s="214"/>
      <c r="C1317" s="262"/>
      <c r="D1317" s="263"/>
      <c r="E1317" s="262"/>
      <c r="F1317" s="262"/>
      <c r="G1317" s="772"/>
      <c r="H1317" s="772"/>
      <c r="I1317" s="264"/>
      <c r="J1317" s="265"/>
      <c r="K1317" s="288"/>
      <c r="L1317" s="288"/>
    </row>
    <row r="1318" spans="2:12" s="216" customFormat="1" ht="17.5">
      <c r="B1318" s="214"/>
      <c r="C1318" s="263"/>
      <c r="D1318" s="263"/>
      <c r="E1318" s="263"/>
      <c r="F1318" s="263"/>
      <c r="G1318" s="263"/>
      <c r="H1318" s="288"/>
      <c r="I1318" s="263"/>
      <c r="J1318" s="288"/>
      <c r="K1318" s="263"/>
      <c r="L1318" s="288"/>
    </row>
    <row r="1319" spans="2:12" s="216" customFormat="1" ht="17.5">
      <c r="B1319" s="214"/>
      <c r="C1319" s="263"/>
      <c r="D1319" s="263"/>
      <c r="E1319" s="263"/>
      <c r="F1319" s="263"/>
      <c r="G1319" s="263"/>
      <c r="H1319" s="288"/>
      <c r="I1319" s="263"/>
      <c r="J1319" s="770"/>
      <c r="K1319" s="770"/>
      <c r="L1319" s="288"/>
    </row>
    <row r="1320" spans="2:12" s="216" customFormat="1" ht="18">
      <c r="B1320" s="214"/>
      <c r="C1320" s="291"/>
      <c r="D1320" s="291"/>
      <c r="E1320" s="291"/>
      <c r="F1320" s="291"/>
      <c r="G1320" s="291"/>
      <c r="H1320" s="291"/>
      <c r="I1320" s="291"/>
      <c r="J1320" s="292"/>
      <c r="K1320" s="291"/>
      <c r="L1320" s="293"/>
    </row>
    <row r="1321" spans="2:12" s="216" customFormat="1" ht="17.5">
      <c r="B1321" s="214"/>
      <c r="C1321" s="213"/>
      <c r="D1321" s="213"/>
      <c r="E1321" s="213"/>
      <c r="F1321" s="213"/>
      <c r="G1321" s="213"/>
      <c r="H1321" s="213"/>
      <c r="I1321" s="213"/>
      <c r="J1321" s="213"/>
      <c r="K1321" s="213"/>
      <c r="L1321" s="213"/>
    </row>
    <row r="1322" spans="2:12" s="216" customFormat="1" ht="18">
      <c r="B1322" s="214"/>
      <c r="C1322" s="280"/>
      <c r="D1322" s="291"/>
      <c r="E1322" s="280"/>
      <c r="F1322" s="280"/>
      <c r="G1322" s="775"/>
      <c r="H1322" s="775"/>
      <c r="I1322" s="305"/>
      <c r="J1322" s="291"/>
      <c r="K1322" s="291"/>
      <c r="L1322" s="291"/>
    </row>
    <row r="1323" spans="2:12" s="216" customFormat="1" ht="17.5">
      <c r="B1323" s="214"/>
      <c r="C1323" s="213"/>
      <c r="D1323" s="306"/>
      <c r="E1323" s="213"/>
      <c r="F1323" s="213"/>
      <c r="G1323" s="776"/>
      <c r="H1323" s="776"/>
      <c r="I1323" s="307"/>
      <c r="J1323" s="308"/>
      <c r="K1323" s="309"/>
      <c r="L1323" s="309"/>
    </row>
    <row r="1324" spans="2:12" s="216" customFormat="1" ht="17.5">
      <c r="B1324" s="214"/>
      <c r="C1324" s="262"/>
      <c r="D1324" s="263"/>
      <c r="E1324" s="262"/>
      <c r="F1324" s="262"/>
      <c r="G1324" s="772"/>
      <c r="H1324" s="772"/>
      <c r="I1324" s="264"/>
      <c r="J1324" s="265"/>
      <c r="K1324" s="288"/>
      <c r="L1324" s="288"/>
    </row>
    <row r="1325" spans="2:12" s="216" customFormat="1" ht="17.5">
      <c r="B1325" s="214"/>
      <c r="C1325" s="262"/>
      <c r="D1325" s="263"/>
      <c r="E1325" s="262"/>
      <c r="F1325" s="262"/>
      <c r="G1325" s="772"/>
      <c r="H1325" s="772"/>
      <c r="I1325" s="264"/>
      <c r="J1325" s="265"/>
      <c r="K1325" s="288"/>
      <c r="L1325" s="288"/>
    </row>
    <row r="1326" spans="2:12" s="216" customFormat="1" ht="17.5">
      <c r="B1326" s="214"/>
      <c r="C1326" s="262"/>
      <c r="D1326" s="263"/>
      <c r="E1326" s="262"/>
      <c r="F1326" s="262"/>
      <c r="G1326" s="772"/>
      <c r="H1326" s="772"/>
      <c r="I1326" s="264"/>
      <c r="J1326" s="265"/>
      <c r="K1326" s="288"/>
      <c r="L1326" s="288"/>
    </row>
    <row r="1327" spans="2:12" s="216" customFormat="1" ht="17.5">
      <c r="B1327" s="214"/>
      <c r="C1327" s="262"/>
      <c r="D1327" s="263"/>
      <c r="E1327" s="262"/>
      <c r="F1327" s="262"/>
      <c r="G1327" s="772"/>
      <c r="H1327" s="772"/>
      <c r="I1327" s="264"/>
      <c r="J1327" s="265"/>
      <c r="K1327" s="288"/>
      <c r="L1327" s="288"/>
    </row>
    <row r="1328" spans="2:12" s="216" customFormat="1" ht="17.5">
      <c r="B1328" s="214"/>
      <c r="C1328" s="262"/>
      <c r="D1328" s="263"/>
      <c r="E1328" s="262"/>
      <c r="F1328" s="262"/>
      <c r="G1328" s="772"/>
      <c r="H1328" s="772"/>
      <c r="I1328" s="264"/>
      <c r="J1328" s="265"/>
      <c r="K1328" s="288"/>
      <c r="L1328" s="288"/>
    </row>
    <row r="1329" spans="2:12" s="216" customFormat="1" ht="17.5">
      <c r="B1329" s="214"/>
      <c r="C1329" s="262"/>
      <c r="D1329" s="263"/>
      <c r="E1329" s="262"/>
      <c r="F1329" s="262"/>
      <c r="G1329" s="772"/>
      <c r="H1329" s="772"/>
      <c r="I1329" s="264"/>
      <c r="J1329" s="265"/>
      <c r="K1329" s="288"/>
      <c r="L1329" s="288"/>
    </row>
    <row r="1330" spans="2:12" s="216" customFormat="1" ht="17.5">
      <c r="B1330" s="214"/>
      <c r="C1330" s="262"/>
      <c r="D1330" s="263"/>
      <c r="E1330" s="262"/>
      <c r="F1330" s="262"/>
      <c r="G1330" s="772"/>
      <c r="H1330" s="772"/>
      <c r="I1330" s="264"/>
      <c r="J1330" s="265"/>
      <c r="K1330" s="288"/>
      <c r="L1330" s="288"/>
    </row>
    <row r="1331" spans="2:12" s="216" customFormat="1" ht="17.5">
      <c r="B1331" s="214"/>
      <c r="C1331" s="262"/>
      <c r="D1331" s="263"/>
      <c r="E1331" s="262"/>
      <c r="F1331" s="262"/>
      <c r="G1331" s="772"/>
      <c r="H1331" s="772"/>
      <c r="I1331" s="264"/>
      <c r="J1331" s="265"/>
      <c r="K1331" s="288"/>
      <c r="L1331" s="288"/>
    </row>
    <row r="1332" spans="2:12" s="216" customFormat="1" ht="17.5">
      <c r="B1332" s="214"/>
      <c r="C1332" s="262"/>
      <c r="D1332" s="263"/>
      <c r="E1332" s="262"/>
      <c r="F1332" s="262"/>
      <c r="G1332" s="772"/>
      <c r="H1332" s="772"/>
      <c r="I1332" s="264"/>
      <c r="J1332" s="265"/>
      <c r="K1332" s="288"/>
      <c r="L1332" s="288"/>
    </row>
    <row r="1333" spans="2:12" s="216" customFormat="1" ht="17.5">
      <c r="B1333" s="214"/>
      <c r="C1333" s="262"/>
      <c r="D1333" s="263"/>
      <c r="E1333" s="262"/>
      <c r="F1333" s="262"/>
      <c r="G1333" s="772"/>
      <c r="H1333" s="772"/>
      <c r="I1333" s="264"/>
      <c r="J1333" s="265"/>
      <c r="K1333" s="288"/>
      <c r="L1333" s="288"/>
    </row>
    <row r="1334" spans="2:12" s="216" customFormat="1" ht="17.5">
      <c r="B1334" s="214"/>
      <c r="C1334" s="262"/>
      <c r="D1334" s="263"/>
      <c r="E1334" s="262"/>
      <c r="F1334" s="262"/>
      <c r="G1334" s="772"/>
      <c r="H1334" s="772"/>
      <c r="I1334" s="264"/>
      <c r="J1334" s="265"/>
      <c r="K1334" s="288"/>
      <c r="L1334" s="288"/>
    </row>
    <row r="1335" spans="2:12" s="216" customFormat="1" ht="17.5">
      <c r="B1335" s="214"/>
      <c r="C1335" s="262"/>
      <c r="D1335" s="263"/>
      <c r="E1335" s="262"/>
      <c r="F1335" s="262"/>
      <c r="G1335" s="772"/>
      <c r="H1335" s="772"/>
      <c r="I1335" s="264"/>
      <c r="J1335" s="265"/>
      <c r="K1335" s="288"/>
      <c r="L1335" s="288"/>
    </row>
    <row r="1336" spans="2:12" s="216" customFormat="1" ht="17.5">
      <c r="B1336" s="214"/>
      <c r="C1336" s="263"/>
      <c r="D1336" s="263"/>
      <c r="E1336" s="263"/>
      <c r="F1336" s="263"/>
      <c r="G1336" s="263"/>
      <c r="H1336" s="288"/>
      <c r="I1336" s="263"/>
      <c r="J1336" s="288"/>
      <c r="K1336" s="263"/>
      <c r="L1336" s="288"/>
    </row>
    <row r="1337" spans="2:12" s="216" customFormat="1" ht="17.5">
      <c r="B1337" s="214"/>
      <c r="C1337" s="263"/>
      <c r="D1337" s="263"/>
      <c r="E1337" s="263"/>
      <c r="F1337" s="263"/>
      <c r="G1337" s="263"/>
      <c r="H1337" s="288"/>
      <c r="I1337" s="263"/>
      <c r="J1337" s="770"/>
      <c r="K1337" s="770"/>
      <c r="L1337" s="288"/>
    </row>
    <row r="1338" spans="2:12" s="216" customFormat="1" ht="18">
      <c r="B1338" s="214"/>
      <c r="C1338" s="291"/>
      <c r="D1338" s="291"/>
      <c r="E1338" s="291"/>
      <c r="F1338" s="291"/>
      <c r="G1338" s="291"/>
      <c r="H1338" s="291"/>
      <c r="I1338" s="291"/>
      <c r="J1338" s="292"/>
      <c r="K1338" s="291"/>
      <c r="L1338" s="293"/>
    </row>
    <row r="1339" spans="2:12" s="216" customFormat="1" ht="17.5">
      <c r="B1339" s="214"/>
      <c r="C1339" s="213"/>
      <c r="D1339" s="213"/>
      <c r="E1339" s="213"/>
      <c r="F1339" s="213"/>
      <c r="G1339" s="213"/>
      <c r="H1339" s="213"/>
      <c r="I1339" s="213"/>
      <c r="J1339" s="213"/>
      <c r="K1339" s="213"/>
      <c r="L1339" s="213"/>
    </row>
    <row r="1340" spans="2:12" s="216" customFormat="1" ht="18">
      <c r="B1340" s="214"/>
      <c r="C1340" s="280"/>
      <c r="D1340" s="291"/>
      <c r="E1340" s="280"/>
      <c r="F1340" s="280"/>
      <c r="G1340" s="775"/>
      <c r="H1340" s="775"/>
      <c r="I1340" s="305"/>
      <c r="J1340" s="291"/>
      <c r="K1340" s="291"/>
      <c r="L1340" s="291"/>
    </row>
    <row r="1341" spans="2:12" s="216" customFormat="1" ht="17.5">
      <c r="B1341" s="214"/>
      <c r="C1341" s="213"/>
      <c r="D1341" s="306"/>
      <c r="E1341" s="213"/>
      <c r="F1341" s="213"/>
      <c r="G1341" s="776"/>
      <c r="H1341" s="776"/>
      <c r="I1341" s="307"/>
      <c r="J1341" s="308"/>
      <c r="K1341" s="309"/>
      <c r="L1341" s="309"/>
    </row>
    <row r="1342" spans="2:12" s="216" customFormat="1" ht="17.5">
      <c r="B1342" s="214"/>
      <c r="C1342" s="262"/>
      <c r="D1342" s="263"/>
      <c r="E1342" s="262"/>
      <c r="F1342" s="262"/>
      <c r="G1342" s="772"/>
      <c r="H1342" s="772"/>
      <c r="I1342" s="264"/>
      <c r="J1342" s="265"/>
      <c r="K1342" s="288"/>
      <c r="L1342" s="288"/>
    </row>
    <row r="1343" spans="2:12" s="216" customFormat="1" ht="17.5">
      <c r="B1343" s="214"/>
      <c r="C1343" s="262"/>
      <c r="D1343" s="263"/>
      <c r="E1343" s="262"/>
      <c r="F1343" s="262"/>
      <c r="G1343" s="772"/>
      <c r="H1343" s="772"/>
      <c r="I1343" s="264"/>
      <c r="J1343" s="265"/>
      <c r="K1343" s="288"/>
      <c r="L1343" s="288"/>
    </row>
    <row r="1344" spans="2:12" s="216" customFormat="1" ht="17.5">
      <c r="B1344" s="214"/>
      <c r="C1344" s="262"/>
      <c r="D1344" s="263"/>
      <c r="E1344" s="262"/>
      <c r="F1344" s="262"/>
      <c r="G1344" s="772"/>
      <c r="H1344" s="772"/>
      <c r="I1344" s="264"/>
      <c r="J1344" s="265"/>
      <c r="K1344" s="288"/>
      <c r="L1344" s="288"/>
    </row>
    <row r="1345" spans="2:12" s="216" customFormat="1" ht="17.5">
      <c r="B1345" s="214"/>
      <c r="C1345" s="262"/>
      <c r="D1345" s="263"/>
      <c r="E1345" s="262"/>
      <c r="F1345" s="262"/>
      <c r="G1345" s="772"/>
      <c r="H1345" s="772"/>
      <c r="I1345" s="264"/>
      <c r="J1345" s="265"/>
      <c r="K1345" s="288"/>
      <c r="L1345" s="288"/>
    </row>
    <row r="1346" spans="2:12" s="216" customFormat="1" ht="17.5">
      <c r="B1346" s="214"/>
      <c r="C1346" s="262"/>
      <c r="D1346" s="263"/>
      <c r="E1346" s="262"/>
      <c r="F1346" s="262"/>
      <c r="G1346" s="772"/>
      <c r="H1346" s="772"/>
      <c r="I1346" s="264"/>
      <c r="J1346" s="265"/>
      <c r="K1346" s="288"/>
      <c r="L1346" s="288"/>
    </row>
    <row r="1347" spans="2:12" s="216" customFormat="1" ht="17.5">
      <c r="B1347" s="214"/>
      <c r="C1347" s="262"/>
      <c r="D1347" s="263"/>
      <c r="E1347" s="262"/>
      <c r="F1347" s="262"/>
      <c r="G1347" s="772"/>
      <c r="H1347" s="772"/>
      <c r="I1347" s="264"/>
      <c r="J1347" s="265"/>
      <c r="K1347" s="288"/>
      <c r="L1347" s="288"/>
    </row>
    <row r="1348" spans="2:12" s="216" customFormat="1" ht="17.5">
      <c r="B1348" s="214"/>
      <c r="C1348" s="262"/>
      <c r="D1348" s="263"/>
      <c r="E1348" s="262"/>
      <c r="F1348" s="262"/>
      <c r="G1348" s="772"/>
      <c r="H1348" s="772"/>
      <c r="I1348" s="264"/>
      <c r="J1348" s="265"/>
      <c r="K1348" s="288"/>
      <c r="L1348" s="288"/>
    </row>
    <row r="1349" spans="2:12" s="216" customFormat="1" ht="17.5">
      <c r="B1349" s="214"/>
      <c r="C1349" s="262"/>
      <c r="D1349" s="263"/>
      <c r="E1349" s="262"/>
      <c r="F1349" s="262"/>
      <c r="G1349" s="772"/>
      <c r="H1349" s="772"/>
      <c r="I1349" s="264"/>
      <c r="J1349" s="265"/>
      <c r="K1349" s="288"/>
      <c r="L1349" s="288"/>
    </row>
    <row r="1350" spans="2:12" s="216" customFormat="1" ht="17.5">
      <c r="B1350" s="214"/>
      <c r="C1350" s="262"/>
      <c r="D1350" s="263"/>
      <c r="E1350" s="262"/>
      <c r="F1350" s="262"/>
      <c r="G1350" s="772"/>
      <c r="H1350" s="772"/>
      <c r="I1350" s="264"/>
      <c r="J1350" s="265"/>
      <c r="K1350" s="288"/>
      <c r="L1350" s="288"/>
    </row>
    <row r="1351" spans="2:12" s="216" customFormat="1" ht="17.5">
      <c r="B1351" s="214"/>
      <c r="C1351" s="262"/>
      <c r="D1351" s="263"/>
      <c r="E1351" s="262"/>
      <c r="F1351" s="262"/>
      <c r="G1351" s="772"/>
      <c r="H1351" s="772"/>
      <c r="I1351" s="264"/>
      <c r="J1351" s="265"/>
      <c r="K1351" s="288"/>
      <c r="L1351" s="288"/>
    </row>
    <row r="1352" spans="2:12" s="216" customFormat="1" ht="17.5">
      <c r="B1352" s="214"/>
      <c r="C1352" s="262"/>
      <c r="D1352" s="263"/>
      <c r="E1352" s="262"/>
      <c r="F1352" s="262"/>
      <c r="G1352" s="772"/>
      <c r="H1352" s="772"/>
      <c r="I1352" s="264"/>
      <c r="J1352" s="265"/>
      <c r="K1352" s="288"/>
      <c r="L1352" s="288"/>
    </row>
    <row r="1353" spans="2:12" s="216" customFormat="1" ht="17.5">
      <c r="B1353" s="214"/>
      <c r="C1353" s="263"/>
      <c r="D1353" s="263"/>
      <c r="E1353" s="263"/>
      <c r="F1353" s="263"/>
      <c r="G1353" s="263"/>
      <c r="H1353" s="288"/>
      <c r="I1353" s="263"/>
      <c r="J1353" s="288"/>
      <c r="K1353" s="263"/>
      <c r="L1353" s="288"/>
    </row>
    <row r="1354" spans="2:12" s="216" customFormat="1" ht="17.5">
      <c r="B1354" s="214"/>
      <c r="C1354" s="263"/>
      <c r="D1354" s="263"/>
      <c r="E1354" s="263"/>
      <c r="F1354" s="263"/>
      <c r="G1354" s="263"/>
      <c r="H1354" s="288"/>
      <c r="I1354" s="263"/>
      <c r="J1354" s="770"/>
      <c r="K1354" s="770"/>
      <c r="L1354" s="288"/>
    </row>
    <row r="1355" spans="2:12" s="216" customFormat="1" ht="18">
      <c r="B1355" s="214"/>
      <c r="C1355" s="291"/>
      <c r="D1355" s="291"/>
      <c r="E1355" s="291"/>
      <c r="F1355" s="291"/>
      <c r="G1355" s="291"/>
      <c r="H1355" s="291"/>
      <c r="I1355" s="291"/>
      <c r="J1355" s="292"/>
      <c r="K1355" s="291"/>
      <c r="L1355" s="293"/>
    </row>
    <row r="1356" spans="2:12" s="216" customFormat="1" ht="17.5">
      <c r="B1356" s="214"/>
      <c r="C1356" s="213"/>
      <c r="D1356" s="213"/>
      <c r="E1356" s="213"/>
      <c r="F1356" s="213"/>
      <c r="G1356" s="213"/>
      <c r="H1356" s="213"/>
      <c r="I1356" s="213"/>
      <c r="J1356" s="213"/>
      <c r="K1356" s="213"/>
      <c r="L1356" s="213"/>
    </row>
    <row r="1357" spans="2:12" s="216" customFormat="1" ht="18">
      <c r="B1357" s="214"/>
      <c r="C1357" s="280"/>
      <c r="D1357" s="291"/>
      <c r="E1357" s="280"/>
      <c r="F1357" s="280"/>
      <c r="G1357" s="775"/>
      <c r="H1357" s="775"/>
      <c r="I1357" s="305"/>
      <c r="J1357" s="291"/>
      <c r="K1357" s="291"/>
      <c r="L1357" s="291"/>
    </row>
    <row r="1358" spans="2:12" s="216" customFormat="1" ht="17.5">
      <c r="B1358" s="214"/>
      <c r="C1358" s="213"/>
      <c r="D1358" s="306"/>
      <c r="E1358" s="213"/>
      <c r="F1358" s="213"/>
      <c r="G1358" s="776"/>
      <c r="H1358" s="776"/>
      <c r="I1358" s="307"/>
      <c r="J1358" s="308"/>
      <c r="K1358" s="309"/>
      <c r="L1358" s="309"/>
    </row>
    <row r="1359" spans="2:12" s="216" customFormat="1" ht="17.5">
      <c r="B1359" s="214"/>
      <c r="C1359" s="262"/>
      <c r="D1359" s="263"/>
      <c r="E1359" s="262"/>
      <c r="F1359" s="262"/>
      <c r="G1359" s="772"/>
      <c r="H1359" s="772"/>
      <c r="I1359" s="264"/>
      <c r="J1359" s="265"/>
      <c r="K1359" s="288"/>
      <c r="L1359" s="288"/>
    </row>
    <row r="1360" spans="2:12" s="216" customFormat="1" ht="17.5">
      <c r="B1360" s="214"/>
      <c r="C1360" s="262"/>
      <c r="D1360" s="263"/>
      <c r="E1360" s="262"/>
      <c r="F1360" s="262"/>
      <c r="G1360" s="772"/>
      <c r="H1360" s="772"/>
      <c r="I1360" s="264"/>
      <c r="J1360" s="265"/>
      <c r="K1360" s="288"/>
      <c r="L1360" s="288"/>
    </row>
    <row r="1361" spans="2:12" s="216" customFormat="1" ht="17.5">
      <c r="B1361" s="214"/>
      <c r="C1361" s="262"/>
      <c r="D1361" s="263"/>
      <c r="E1361" s="262"/>
      <c r="F1361" s="262"/>
      <c r="G1361" s="772"/>
      <c r="H1361" s="772"/>
      <c r="I1361" s="264"/>
      <c r="J1361" s="265"/>
      <c r="K1361" s="288"/>
      <c r="L1361" s="288"/>
    </row>
    <row r="1362" spans="2:12" s="216" customFormat="1" ht="17.5">
      <c r="B1362" s="214"/>
      <c r="C1362" s="262"/>
      <c r="D1362" s="263"/>
      <c r="E1362" s="262"/>
      <c r="F1362" s="262"/>
      <c r="G1362" s="772"/>
      <c r="H1362" s="772"/>
      <c r="I1362" s="264"/>
      <c r="J1362" s="265"/>
      <c r="K1362" s="288"/>
      <c r="L1362" s="288"/>
    </row>
    <row r="1363" spans="2:12" s="216" customFormat="1" ht="17.5">
      <c r="B1363" s="214"/>
      <c r="C1363" s="262"/>
      <c r="D1363" s="263"/>
      <c r="E1363" s="262"/>
      <c r="F1363" s="262"/>
      <c r="G1363" s="772"/>
      <c r="H1363" s="772"/>
      <c r="I1363" s="264"/>
      <c r="J1363" s="265"/>
      <c r="K1363" s="288"/>
      <c r="L1363" s="288"/>
    </row>
    <row r="1364" spans="2:12" s="216" customFormat="1" ht="17.5">
      <c r="B1364" s="214"/>
      <c r="C1364" s="262"/>
      <c r="D1364" s="263"/>
      <c r="E1364" s="262"/>
      <c r="F1364" s="262"/>
      <c r="G1364" s="772"/>
      <c r="H1364" s="772"/>
      <c r="I1364" s="264"/>
      <c r="J1364" s="265"/>
      <c r="K1364" s="288"/>
      <c r="L1364" s="288"/>
    </row>
    <row r="1365" spans="2:12" s="216" customFormat="1" ht="17.5">
      <c r="B1365" s="214"/>
      <c r="C1365" s="263"/>
      <c r="D1365" s="263"/>
      <c r="E1365" s="263"/>
      <c r="F1365" s="263"/>
      <c r="G1365" s="263"/>
      <c r="H1365" s="288"/>
      <c r="I1365" s="263"/>
      <c r="J1365" s="288"/>
      <c r="K1365" s="263"/>
      <c r="L1365" s="288"/>
    </row>
    <row r="1366" spans="2:12" s="216" customFormat="1" ht="17.5">
      <c r="B1366" s="214"/>
      <c r="C1366" s="263"/>
      <c r="D1366" s="263"/>
      <c r="E1366" s="263"/>
      <c r="F1366" s="263"/>
      <c r="G1366" s="263"/>
      <c r="H1366" s="288"/>
      <c r="I1366" s="263"/>
      <c r="J1366" s="770"/>
      <c r="K1366" s="770"/>
      <c r="L1366" s="288"/>
    </row>
    <row r="1367" spans="2:12" s="216" customFormat="1" ht="18">
      <c r="B1367" s="214"/>
      <c r="C1367" s="291"/>
      <c r="D1367" s="291"/>
      <c r="E1367" s="291"/>
      <c r="F1367" s="291"/>
      <c r="G1367" s="291"/>
      <c r="H1367" s="291"/>
      <c r="I1367" s="291"/>
      <c r="J1367" s="292"/>
      <c r="K1367" s="291"/>
      <c r="L1367" s="293"/>
    </row>
    <row r="1368" spans="2:12" s="216" customFormat="1" ht="17.5">
      <c r="B1368" s="214"/>
      <c r="C1368" s="213"/>
      <c r="D1368" s="213"/>
      <c r="E1368" s="213"/>
      <c r="F1368" s="213"/>
      <c r="G1368" s="213"/>
      <c r="H1368" s="213"/>
      <c r="I1368" s="213"/>
      <c r="J1368" s="213"/>
      <c r="K1368" s="213"/>
      <c r="L1368" s="213"/>
    </row>
    <row r="1369" spans="2:12" s="216" customFormat="1" ht="18">
      <c r="B1369" s="214"/>
      <c r="C1369" s="280"/>
      <c r="D1369" s="291"/>
      <c r="E1369" s="280"/>
      <c r="F1369" s="280"/>
      <c r="G1369" s="775"/>
      <c r="H1369" s="775"/>
      <c r="I1369" s="305"/>
      <c r="J1369" s="291"/>
      <c r="K1369" s="291"/>
      <c r="L1369" s="291"/>
    </row>
    <row r="1370" spans="2:12" s="216" customFormat="1" ht="17.5">
      <c r="B1370" s="214"/>
      <c r="C1370" s="213"/>
      <c r="D1370" s="306"/>
      <c r="E1370" s="213"/>
      <c r="F1370" s="213"/>
      <c r="G1370" s="776"/>
      <c r="H1370" s="776"/>
      <c r="I1370" s="307"/>
      <c r="J1370" s="308"/>
      <c r="K1370" s="309"/>
      <c r="L1370" s="309"/>
    </row>
    <row r="1371" spans="2:12" s="216" customFormat="1" ht="17.5">
      <c r="B1371" s="214"/>
      <c r="C1371" s="262"/>
      <c r="D1371" s="263"/>
      <c r="E1371" s="262"/>
      <c r="F1371" s="262"/>
      <c r="G1371" s="772"/>
      <c r="H1371" s="772"/>
      <c r="I1371" s="264"/>
      <c r="J1371" s="265"/>
      <c r="K1371" s="288"/>
      <c r="L1371" s="288"/>
    </row>
    <row r="1372" spans="2:12" s="216" customFormat="1" ht="17.5">
      <c r="B1372" s="214"/>
      <c r="C1372" s="262"/>
      <c r="D1372" s="263"/>
      <c r="E1372" s="262"/>
      <c r="F1372" s="262"/>
      <c r="G1372" s="772"/>
      <c r="H1372" s="772"/>
      <c r="I1372" s="264"/>
      <c r="J1372" s="265"/>
      <c r="K1372" s="288"/>
      <c r="L1372" s="288"/>
    </row>
    <row r="1373" spans="2:12" s="216" customFormat="1" ht="17.5">
      <c r="B1373" s="214"/>
      <c r="C1373" s="262"/>
      <c r="D1373" s="263"/>
      <c r="E1373" s="262"/>
      <c r="F1373" s="262"/>
      <c r="G1373" s="772"/>
      <c r="H1373" s="772"/>
      <c r="I1373" s="264"/>
      <c r="J1373" s="265"/>
      <c r="K1373" s="288"/>
      <c r="L1373" s="288"/>
    </row>
    <row r="1374" spans="2:12" s="216" customFormat="1" ht="17.5">
      <c r="B1374" s="214"/>
      <c r="C1374" s="262"/>
      <c r="D1374" s="263"/>
      <c r="E1374" s="262"/>
      <c r="F1374" s="262"/>
      <c r="G1374" s="772"/>
      <c r="H1374" s="772"/>
      <c r="I1374" s="264"/>
      <c r="J1374" s="265"/>
      <c r="K1374" s="288"/>
      <c r="L1374" s="288"/>
    </row>
    <row r="1375" spans="2:12" s="216" customFormat="1" ht="17.5">
      <c r="B1375" s="214"/>
      <c r="C1375" s="262"/>
      <c r="D1375" s="263"/>
      <c r="E1375" s="262"/>
      <c r="F1375" s="262"/>
      <c r="G1375" s="772"/>
      <c r="H1375" s="772"/>
      <c r="I1375" s="264"/>
      <c r="J1375" s="265"/>
      <c r="K1375" s="288"/>
      <c r="L1375" s="288"/>
    </row>
    <row r="1376" spans="2:12" s="216" customFormat="1" ht="17.5">
      <c r="B1376" s="214"/>
      <c r="C1376" s="262"/>
      <c r="D1376" s="263"/>
      <c r="E1376" s="262"/>
      <c r="F1376" s="262"/>
      <c r="G1376" s="772"/>
      <c r="H1376" s="772"/>
      <c r="I1376" s="264"/>
      <c r="J1376" s="265"/>
      <c r="K1376" s="288"/>
      <c r="L1376" s="288"/>
    </row>
    <row r="1377" spans="2:12" s="216" customFormat="1" ht="17.5">
      <c r="B1377" s="214"/>
      <c r="C1377" s="262"/>
      <c r="D1377" s="263"/>
      <c r="E1377" s="262"/>
      <c r="F1377" s="262"/>
      <c r="G1377" s="772"/>
      <c r="H1377" s="772"/>
      <c r="I1377" s="264"/>
      <c r="J1377" s="265"/>
      <c r="K1377" s="288"/>
      <c r="L1377" s="288"/>
    </row>
    <row r="1378" spans="2:12" s="216" customFormat="1" ht="17.5">
      <c r="B1378" s="214"/>
      <c r="C1378" s="262"/>
      <c r="D1378" s="263"/>
      <c r="E1378" s="262"/>
      <c r="F1378" s="262"/>
      <c r="G1378" s="772"/>
      <c r="H1378" s="772"/>
      <c r="I1378" s="264"/>
      <c r="J1378" s="265"/>
      <c r="K1378" s="288"/>
      <c r="L1378" s="288"/>
    </row>
    <row r="1379" spans="2:12" s="216" customFormat="1" ht="17.5">
      <c r="B1379" s="214"/>
      <c r="C1379" s="262"/>
      <c r="D1379" s="263"/>
      <c r="E1379" s="262"/>
      <c r="F1379" s="262"/>
      <c r="G1379" s="772"/>
      <c r="H1379" s="772"/>
      <c r="I1379" s="264"/>
      <c r="J1379" s="265"/>
      <c r="K1379" s="288"/>
      <c r="L1379" s="288"/>
    </row>
    <row r="1380" spans="2:12" s="216" customFormat="1" ht="17.5">
      <c r="B1380" s="214"/>
      <c r="C1380" s="262"/>
      <c r="D1380" s="263"/>
      <c r="E1380" s="262"/>
      <c r="F1380" s="262"/>
      <c r="G1380" s="772"/>
      <c r="H1380" s="772"/>
      <c r="I1380" s="264"/>
      <c r="J1380" s="265"/>
      <c r="K1380" s="288"/>
      <c r="L1380" s="288"/>
    </row>
    <row r="1381" spans="2:12" s="216" customFormat="1" ht="17.5">
      <c r="B1381" s="214"/>
      <c r="C1381" s="262"/>
      <c r="D1381" s="263"/>
      <c r="E1381" s="262"/>
      <c r="F1381" s="262"/>
      <c r="G1381" s="772"/>
      <c r="H1381" s="772"/>
      <c r="I1381" s="264"/>
      <c r="J1381" s="265"/>
      <c r="K1381" s="288"/>
      <c r="L1381" s="288"/>
    </row>
    <row r="1382" spans="2:12" s="216" customFormat="1" ht="17.5">
      <c r="B1382" s="214"/>
      <c r="C1382" s="262"/>
      <c r="D1382" s="263"/>
      <c r="E1382" s="262"/>
      <c r="F1382" s="262"/>
      <c r="G1382" s="772"/>
      <c r="H1382" s="772"/>
      <c r="I1382" s="264"/>
      <c r="J1382" s="265"/>
      <c r="K1382" s="288"/>
      <c r="L1382" s="288"/>
    </row>
    <row r="1383" spans="2:12" s="216" customFormat="1" ht="17.5">
      <c r="B1383" s="214"/>
      <c r="C1383" s="262"/>
      <c r="D1383" s="263"/>
      <c r="E1383" s="262"/>
      <c r="F1383" s="262"/>
      <c r="G1383" s="772"/>
      <c r="H1383" s="772"/>
      <c r="I1383" s="264"/>
      <c r="J1383" s="265"/>
      <c r="K1383" s="288"/>
      <c r="L1383" s="288"/>
    </row>
    <row r="1384" spans="2:12" s="216" customFormat="1" ht="17.5">
      <c r="B1384" s="214"/>
      <c r="C1384" s="263"/>
      <c r="D1384" s="263"/>
      <c r="E1384" s="263"/>
      <c r="F1384" s="263"/>
      <c r="G1384" s="263"/>
      <c r="H1384" s="288"/>
      <c r="I1384" s="263"/>
      <c r="J1384" s="288"/>
      <c r="K1384" s="263"/>
      <c r="L1384" s="288"/>
    </row>
    <row r="1385" spans="2:12">
      <c r="C1385" s="57"/>
      <c r="D1385" s="57"/>
      <c r="E1385" s="57"/>
      <c r="F1385" s="57"/>
      <c r="G1385" s="57"/>
      <c r="H1385" s="58"/>
      <c r="I1385" s="57"/>
      <c r="J1385" s="759"/>
      <c r="K1385" s="759"/>
      <c r="L1385" s="58"/>
    </row>
    <row r="1386" spans="2:12">
      <c r="C1386" s="90"/>
      <c r="D1386" s="90"/>
      <c r="E1386" s="90"/>
      <c r="F1386" s="90"/>
      <c r="G1386" s="90"/>
      <c r="H1386" s="90"/>
      <c r="I1386" s="90"/>
      <c r="J1386" s="91"/>
      <c r="K1386" s="90"/>
      <c r="L1386" s="103"/>
    </row>
    <row r="1387" spans="2:12">
      <c r="C1387" s="56"/>
      <c r="D1387" s="56"/>
      <c r="E1387" s="56"/>
      <c r="F1387" s="56"/>
      <c r="G1387" s="56"/>
      <c r="H1387" s="56"/>
      <c r="I1387" s="56"/>
      <c r="J1387" s="56"/>
      <c r="K1387" s="56"/>
      <c r="L1387" s="56"/>
    </row>
    <row r="1388" spans="2:12">
      <c r="C1388" s="127"/>
      <c r="D1388" s="156"/>
      <c r="E1388" s="127"/>
      <c r="F1388" s="127"/>
      <c r="G1388" s="779"/>
      <c r="H1388" s="779"/>
      <c r="I1388" s="157"/>
      <c r="J1388" s="156"/>
      <c r="K1388" s="156"/>
      <c r="L1388" s="156"/>
    </row>
    <row r="1389" spans="2:12">
      <c r="C1389" s="56"/>
      <c r="D1389" s="158"/>
      <c r="E1389" s="56"/>
      <c r="F1389" s="56"/>
      <c r="G1389" s="781"/>
      <c r="H1389" s="781"/>
      <c r="I1389" s="155"/>
      <c r="J1389" s="159"/>
      <c r="K1389" s="160"/>
      <c r="L1389" s="160"/>
    </row>
    <row r="1390" spans="2:12">
      <c r="C1390" s="124"/>
      <c r="D1390" s="57"/>
      <c r="E1390" s="124"/>
      <c r="F1390" s="124"/>
      <c r="G1390" s="780"/>
      <c r="H1390" s="780"/>
      <c r="I1390" s="125"/>
      <c r="J1390" s="126"/>
      <c r="K1390" s="58"/>
      <c r="L1390" s="58"/>
    </row>
    <row r="1391" spans="2:12">
      <c r="C1391" s="124"/>
      <c r="D1391" s="57"/>
      <c r="E1391" s="124"/>
      <c r="F1391" s="124"/>
      <c r="G1391" s="780"/>
      <c r="H1391" s="780"/>
      <c r="I1391" s="125"/>
      <c r="J1391" s="126"/>
      <c r="K1391" s="58"/>
      <c r="L1391" s="58"/>
    </row>
    <row r="1392" spans="2:12">
      <c r="C1392" s="124"/>
      <c r="D1392" s="57"/>
      <c r="E1392" s="124"/>
      <c r="F1392" s="124"/>
      <c r="G1392" s="780"/>
      <c r="H1392" s="780"/>
      <c r="I1392" s="125"/>
      <c r="J1392" s="126"/>
      <c r="K1392" s="58"/>
      <c r="L1392" s="58"/>
    </row>
    <row r="1393" spans="3:12">
      <c r="C1393" s="124"/>
      <c r="D1393" s="57"/>
      <c r="E1393" s="124"/>
      <c r="F1393" s="124"/>
      <c r="G1393" s="780"/>
      <c r="H1393" s="780"/>
      <c r="I1393" s="125"/>
      <c r="J1393" s="126"/>
      <c r="K1393" s="58"/>
      <c r="L1393" s="58"/>
    </row>
    <row r="1394" spans="3:12">
      <c r="C1394" s="124"/>
      <c r="D1394" s="57"/>
      <c r="E1394" s="124"/>
      <c r="F1394" s="124"/>
      <c r="G1394" s="780"/>
      <c r="H1394" s="780"/>
      <c r="I1394" s="125"/>
      <c r="J1394" s="126"/>
      <c r="K1394" s="58"/>
      <c r="L1394" s="58"/>
    </row>
    <row r="1395" spans="3:12">
      <c r="C1395" s="124"/>
      <c r="D1395" s="57"/>
      <c r="E1395" s="124"/>
      <c r="F1395" s="124"/>
      <c r="G1395" s="780"/>
      <c r="H1395" s="780"/>
      <c r="I1395" s="125"/>
      <c r="J1395" s="126"/>
      <c r="K1395" s="58"/>
      <c r="L1395" s="58"/>
    </row>
    <row r="1396" spans="3:12">
      <c r="C1396" s="124"/>
      <c r="D1396" s="57"/>
      <c r="E1396" s="124"/>
      <c r="F1396" s="124"/>
      <c r="G1396" s="780"/>
      <c r="H1396" s="780"/>
      <c r="I1396" s="125"/>
      <c r="J1396" s="126"/>
      <c r="K1396" s="58"/>
      <c r="L1396" s="58"/>
    </row>
    <row r="1397" spans="3:12">
      <c r="C1397" s="124"/>
      <c r="D1397" s="57"/>
      <c r="E1397" s="124"/>
      <c r="F1397" s="124"/>
      <c r="G1397" s="780"/>
      <c r="H1397" s="780"/>
      <c r="I1397" s="125"/>
      <c r="J1397" s="126"/>
      <c r="K1397" s="58"/>
      <c r="L1397" s="58"/>
    </row>
    <row r="1398" spans="3:12">
      <c r="C1398" s="124"/>
      <c r="D1398" s="57"/>
      <c r="E1398" s="124"/>
      <c r="F1398" s="124"/>
      <c r="G1398" s="780"/>
      <c r="H1398" s="780"/>
      <c r="I1398" s="125"/>
      <c r="J1398" s="126"/>
      <c r="K1398" s="58"/>
      <c r="L1398" s="58"/>
    </row>
    <row r="1399" spans="3:12">
      <c r="C1399" s="124"/>
      <c r="D1399" s="57"/>
      <c r="E1399" s="124"/>
      <c r="F1399" s="124"/>
      <c r="G1399" s="780"/>
      <c r="H1399" s="780"/>
      <c r="I1399" s="125"/>
      <c r="J1399" s="126"/>
      <c r="K1399" s="58"/>
      <c r="L1399" s="58"/>
    </row>
    <row r="1400" spans="3:12">
      <c r="C1400" s="124"/>
      <c r="D1400" s="57"/>
      <c r="E1400" s="124"/>
      <c r="F1400" s="124"/>
      <c r="G1400" s="780"/>
      <c r="H1400" s="780"/>
      <c r="I1400" s="125"/>
      <c r="J1400" s="126"/>
      <c r="K1400" s="58"/>
      <c r="L1400" s="58"/>
    </row>
    <row r="1401" spans="3:12">
      <c r="C1401" s="124"/>
      <c r="D1401" s="57"/>
      <c r="E1401" s="124"/>
      <c r="F1401" s="124"/>
      <c r="G1401" s="780"/>
      <c r="H1401" s="780"/>
      <c r="I1401" s="125"/>
      <c r="J1401" s="126"/>
      <c r="K1401" s="58"/>
      <c r="L1401" s="58"/>
    </row>
    <row r="1402" spans="3:12">
      <c r="C1402" s="124"/>
      <c r="D1402" s="57"/>
      <c r="E1402" s="124"/>
      <c r="F1402" s="124"/>
      <c r="G1402" s="780"/>
      <c r="H1402" s="780"/>
      <c r="I1402" s="125"/>
      <c r="J1402" s="126"/>
      <c r="K1402" s="58"/>
      <c r="L1402" s="58"/>
    </row>
    <row r="1403" spans="3:12">
      <c r="C1403" s="124"/>
      <c r="D1403" s="57"/>
      <c r="E1403" s="124"/>
      <c r="F1403" s="124"/>
      <c r="G1403" s="780"/>
      <c r="H1403" s="780"/>
      <c r="I1403" s="125"/>
      <c r="J1403" s="126"/>
      <c r="K1403" s="58"/>
      <c r="L1403" s="58"/>
    </row>
    <row r="1404" spans="3:12">
      <c r="C1404" s="124"/>
      <c r="D1404" s="57"/>
      <c r="E1404" s="124"/>
      <c r="F1404" s="124"/>
      <c r="G1404" s="780"/>
      <c r="H1404" s="780"/>
      <c r="I1404" s="125"/>
      <c r="J1404" s="126"/>
      <c r="K1404" s="58"/>
      <c r="L1404" s="58"/>
    </row>
    <row r="1405" spans="3:12">
      <c r="C1405" s="57"/>
      <c r="D1405" s="57"/>
      <c r="E1405" s="57"/>
      <c r="F1405" s="57"/>
      <c r="G1405" s="57"/>
      <c r="H1405" s="58"/>
      <c r="I1405" s="57"/>
      <c r="J1405" s="58"/>
      <c r="K1405" s="57"/>
      <c r="L1405" s="58"/>
    </row>
    <row r="1406" spans="3:12">
      <c r="C1406" s="57"/>
      <c r="D1406" s="57"/>
      <c r="E1406" s="57"/>
      <c r="F1406" s="57"/>
      <c r="G1406" s="57"/>
      <c r="H1406" s="58"/>
      <c r="I1406" s="57"/>
      <c r="J1406" s="759"/>
      <c r="K1406" s="759"/>
      <c r="L1406" s="58"/>
    </row>
    <row r="1407" spans="3:12">
      <c r="C1407" s="90"/>
      <c r="D1407" s="90"/>
      <c r="E1407" s="90"/>
      <c r="F1407" s="90"/>
      <c r="G1407" s="90"/>
      <c r="H1407" s="90"/>
      <c r="I1407" s="90"/>
      <c r="J1407" s="91"/>
      <c r="K1407" s="90"/>
      <c r="L1407" s="103"/>
    </row>
    <row r="1408" spans="3:12">
      <c r="C1408" s="56"/>
      <c r="D1408" s="56"/>
      <c r="E1408" s="56"/>
      <c r="F1408" s="56"/>
      <c r="G1408" s="56"/>
      <c r="H1408" s="56"/>
      <c r="I1408" s="56"/>
      <c r="J1408" s="56"/>
      <c r="K1408" s="56"/>
      <c r="L1408" s="56"/>
    </row>
    <row r="1409" spans="3:12">
      <c r="C1409" s="127"/>
      <c r="D1409" s="156"/>
      <c r="E1409" s="127"/>
      <c r="F1409" s="127"/>
      <c r="G1409" s="779"/>
      <c r="H1409" s="779"/>
      <c r="I1409" s="157"/>
      <c r="J1409" s="156"/>
      <c r="K1409" s="156"/>
      <c r="L1409" s="156"/>
    </row>
    <row r="1410" spans="3:12">
      <c r="C1410" s="90"/>
      <c r="D1410" s="90"/>
      <c r="E1410" s="90"/>
      <c r="F1410" s="90"/>
      <c r="G1410" s="90"/>
      <c r="H1410" s="90"/>
      <c r="I1410" s="90"/>
      <c r="J1410" s="91"/>
      <c r="K1410" s="90"/>
      <c r="L1410" s="103"/>
    </row>
    <row r="1414" spans="3:12">
      <c r="F1414" s="70"/>
    </row>
    <row r="1415" spans="3:12">
      <c r="F1415" s="70"/>
    </row>
    <row r="1416" spans="3:12">
      <c r="F1416" s="70"/>
    </row>
  </sheetData>
  <mergeCells count="1131">
    <mergeCell ref="G618:H618"/>
    <mergeCell ref="G629:H629"/>
    <mergeCell ref="G608:H608"/>
    <mergeCell ref="G609:H609"/>
    <mergeCell ref="G610:H610"/>
    <mergeCell ref="G616:H616"/>
    <mergeCell ref="G617:H617"/>
    <mergeCell ref="G598:H598"/>
    <mergeCell ref="G599:H599"/>
    <mergeCell ref="J605:K605"/>
    <mergeCell ref="G607:H607"/>
    <mergeCell ref="G612:H612"/>
    <mergeCell ref="J614:K614"/>
    <mergeCell ref="G672:H672"/>
    <mergeCell ref="G673:H673"/>
    <mergeCell ref="G1025:H1025"/>
    <mergeCell ref="G1026:H1026"/>
    <mergeCell ref="G1009:H1009"/>
    <mergeCell ref="G705:H705"/>
    <mergeCell ref="G706:H706"/>
    <mergeCell ref="G707:H707"/>
    <mergeCell ref="G696:H696"/>
    <mergeCell ref="G973:H973"/>
    <mergeCell ref="G974:H974"/>
    <mergeCell ref="G975:H975"/>
    <mergeCell ref="G976:H976"/>
    <mergeCell ref="G1024:H1024"/>
    <mergeCell ref="G904:H904"/>
    <mergeCell ref="G872:H872"/>
    <mergeCell ref="G873:H873"/>
    <mergeCell ref="G874:H874"/>
    <mergeCell ref="G875:H875"/>
    <mergeCell ref="J450:K450"/>
    <mergeCell ref="G346:H346"/>
    <mergeCell ref="G359:H359"/>
    <mergeCell ref="G360:H360"/>
    <mergeCell ref="G361:H361"/>
    <mergeCell ref="G373:H373"/>
    <mergeCell ref="G374:H374"/>
    <mergeCell ref="G481:H481"/>
    <mergeCell ref="G482:H482"/>
    <mergeCell ref="G556:H556"/>
    <mergeCell ref="G557:H557"/>
    <mergeCell ref="G558:H558"/>
    <mergeCell ref="G559:H559"/>
    <mergeCell ref="G566:H566"/>
    <mergeCell ref="G577:H577"/>
    <mergeCell ref="G578:H578"/>
    <mergeCell ref="G579:H579"/>
    <mergeCell ref="G486:H486"/>
    <mergeCell ref="G487:H487"/>
    <mergeCell ref="G488:H488"/>
    <mergeCell ref="J490:K490"/>
    <mergeCell ref="G495:H495"/>
    <mergeCell ref="G496:H496"/>
    <mergeCell ref="G492:H492"/>
    <mergeCell ref="G493:H493"/>
    <mergeCell ref="G494:H494"/>
    <mergeCell ref="G570:H570"/>
    <mergeCell ref="G571:H571"/>
    <mergeCell ref="G576:H576"/>
    <mergeCell ref="G567:H567"/>
    <mergeCell ref="G568:H568"/>
    <mergeCell ref="G569:H569"/>
    <mergeCell ref="G226:H226"/>
    <mergeCell ref="G227:H227"/>
    <mergeCell ref="G237:H237"/>
    <mergeCell ref="G238:H238"/>
    <mergeCell ref="G239:H239"/>
    <mergeCell ref="G240:H240"/>
    <mergeCell ref="G250:H250"/>
    <mergeCell ref="G261:H261"/>
    <mergeCell ref="G262:H262"/>
    <mergeCell ref="G263:H263"/>
    <mergeCell ref="G264:H264"/>
    <mergeCell ref="G232:H232"/>
    <mergeCell ref="G233:H233"/>
    <mergeCell ref="G330:H330"/>
    <mergeCell ref="G331:H331"/>
    <mergeCell ref="G342:H342"/>
    <mergeCell ref="G343:H343"/>
    <mergeCell ref="G336:H336"/>
    <mergeCell ref="G329:H329"/>
    <mergeCell ref="G332:H332"/>
    <mergeCell ref="G333:H333"/>
    <mergeCell ref="G334:H334"/>
    <mergeCell ref="G335:H335"/>
    <mergeCell ref="G314:H314"/>
    <mergeCell ref="G324:H324"/>
    <mergeCell ref="G322:H322"/>
    <mergeCell ref="G291:H291"/>
    <mergeCell ref="G292:H292"/>
    <mergeCell ref="G293:H293"/>
    <mergeCell ref="G299:H299"/>
    <mergeCell ref="G300:H300"/>
    <mergeCell ref="G301:H301"/>
    <mergeCell ref="G1139:H1139"/>
    <mergeCell ref="G1127:H1127"/>
    <mergeCell ref="J1125:K1125"/>
    <mergeCell ref="G1128:H1128"/>
    <mergeCell ref="G1129:H1129"/>
    <mergeCell ref="G1130:H1130"/>
    <mergeCell ref="G1131:H1131"/>
    <mergeCell ref="J1133:K1133"/>
    <mergeCell ref="G1135:H1135"/>
    <mergeCell ref="G1136:H1136"/>
    <mergeCell ref="G1137:H1137"/>
    <mergeCell ref="J1141:K1141"/>
    <mergeCell ref="G1144:H1144"/>
    <mergeCell ref="G225:H225"/>
    <mergeCell ref="G129:H129"/>
    <mergeCell ref="G130:H130"/>
    <mergeCell ref="G131:H131"/>
    <mergeCell ref="G132:H132"/>
    <mergeCell ref="G140:H140"/>
    <mergeCell ref="G141:H141"/>
    <mergeCell ref="G142:H142"/>
    <mergeCell ref="G156:H156"/>
    <mergeCell ref="G157:H157"/>
    <mergeCell ref="G158:H158"/>
    <mergeCell ref="G172:H172"/>
    <mergeCell ref="G137:H137"/>
    <mergeCell ref="G169:H169"/>
    <mergeCell ref="G162:H162"/>
    <mergeCell ref="J152:K152"/>
    <mergeCell ref="G159:H159"/>
    <mergeCell ref="G160:H160"/>
    <mergeCell ref="G161:H161"/>
    <mergeCell ref="G1076:H1076"/>
    <mergeCell ref="G1089:H1089"/>
    <mergeCell ref="G1042:H1042"/>
    <mergeCell ref="G1043:H1043"/>
    <mergeCell ref="G1027:H1027"/>
    <mergeCell ref="J1067:K1067"/>
    <mergeCell ref="G1069:H1069"/>
    <mergeCell ref="G1070:H1070"/>
    <mergeCell ref="G1071:H1071"/>
    <mergeCell ref="G1077:H1077"/>
    <mergeCell ref="G1078:H1078"/>
    <mergeCell ref="G1079:H1079"/>
    <mergeCell ref="J1082:K1082"/>
    <mergeCell ref="G1086:H1086"/>
    <mergeCell ref="G1087:H1087"/>
    <mergeCell ref="G1088:H1088"/>
    <mergeCell ref="G1063:H1063"/>
    <mergeCell ref="G1064:H1064"/>
    <mergeCell ref="G1065:H1065"/>
    <mergeCell ref="G1084:H1084"/>
    <mergeCell ref="G1085:H1085"/>
    <mergeCell ref="G1072:H1072"/>
    <mergeCell ref="G1060:H1060"/>
    <mergeCell ref="G1061:H1061"/>
    <mergeCell ref="G1062:H1062"/>
    <mergeCell ref="G1044:H1044"/>
    <mergeCell ref="G1051:H1051"/>
    <mergeCell ref="G1052:H1052"/>
    <mergeCell ref="G1053:H1053"/>
    <mergeCell ref="J1049:K1049"/>
    <mergeCell ref="G1054:H1054"/>
    <mergeCell ref="G1055:H1055"/>
    <mergeCell ref="G1056:H1056"/>
    <mergeCell ref="J1058:K1058"/>
    <mergeCell ref="G1073:H1073"/>
    <mergeCell ref="G924:H924"/>
    <mergeCell ref="G925:H925"/>
    <mergeCell ref="G926:H926"/>
    <mergeCell ref="G927:H927"/>
    <mergeCell ref="G964:H964"/>
    <mergeCell ref="G971:H971"/>
    <mergeCell ref="G972:H972"/>
    <mergeCell ref="G958:H958"/>
    <mergeCell ref="G959:H959"/>
    <mergeCell ref="G960:H960"/>
    <mergeCell ref="G961:H961"/>
    <mergeCell ref="G962:H962"/>
    <mergeCell ref="G963:H963"/>
    <mergeCell ref="G943:H943"/>
    <mergeCell ref="G944:H944"/>
    <mergeCell ref="G945:H945"/>
    <mergeCell ref="G946:H946"/>
    <mergeCell ref="G947:H947"/>
    <mergeCell ref="G928:H928"/>
    <mergeCell ref="G929:H929"/>
    <mergeCell ref="G930:H930"/>
    <mergeCell ref="J932:K932"/>
    <mergeCell ref="G936:H936"/>
    <mergeCell ref="G937:H937"/>
    <mergeCell ref="G938:H938"/>
    <mergeCell ref="G939:H939"/>
    <mergeCell ref="G940:H940"/>
    <mergeCell ref="G941:H941"/>
    <mergeCell ref="G942:H942"/>
    <mergeCell ref="J899:K899"/>
    <mergeCell ref="G917:H917"/>
    <mergeCell ref="G918:H918"/>
    <mergeCell ref="G919:H919"/>
    <mergeCell ref="G920:H920"/>
    <mergeCell ref="G921:H921"/>
    <mergeCell ref="G905:H905"/>
    <mergeCell ref="G906:H906"/>
    <mergeCell ref="G907:H907"/>
    <mergeCell ref="G908:H908"/>
    <mergeCell ref="G909:H909"/>
    <mergeCell ref="G910:H910"/>
    <mergeCell ref="G892:H892"/>
    <mergeCell ref="G893:H893"/>
    <mergeCell ref="G894:H894"/>
    <mergeCell ref="G901:H901"/>
    <mergeCell ref="G902:H902"/>
    <mergeCell ref="G903:H903"/>
    <mergeCell ref="G911:H911"/>
    <mergeCell ref="G912:H912"/>
    <mergeCell ref="G913:H913"/>
    <mergeCell ref="J915:K915"/>
    <mergeCell ref="G856:H856"/>
    <mergeCell ref="G857:H857"/>
    <mergeCell ref="G858:H858"/>
    <mergeCell ref="G859:H859"/>
    <mergeCell ref="G860:H860"/>
    <mergeCell ref="G861:H861"/>
    <mergeCell ref="G883:H883"/>
    <mergeCell ref="G884:H884"/>
    <mergeCell ref="G848:H848"/>
    <mergeCell ref="G849:H849"/>
    <mergeCell ref="G850:H850"/>
    <mergeCell ref="G851:H851"/>
    <mergeCell ref="G852:H852"/>
    <mergeCell ref="G885:H885"/>
    <mergeCell ref="G871:H871"/>
    <mergeCell ref="G877:H877"/>
    <mergeCell ref="G878:H878"/>
    <mergeCell ref="G879:H879"/>
    <mergeCell ref="G880:H880"/>
    <mergeCell ref="G881:H881"/>
    <mergeCell ref="G882:H882"/>
    <mergeCell ref="G876:H876"/>
    <mergeCell ref="G862:H862"/>
    <mergeCell ref="G821:H821"/>
    <mergeCell ref="G776:H776"/>
    <mergeCell ref="G777:H777"/>
    <mergeCell ref="G778:H778"/>
    <mergeCell ref="G785:H785"/>
    <mergeCell ref="G786:H786"/>
    <mergeCell ref="G787:H787"/>
    <mergeCell ref="G795:H795"/>
    <mergeCell ref="G796:H796"/>
    <mergeCell ref="G811:H811"/>
    <mergeCell ref="G822:H822"/>
    <mergeCell ref="G823:H823"/>
    <mergeCell ref="G828:H828"/>
    <mergeCell ref="G802:H802"/>
    <mergeCell ref="G803:H803"/>
    <mergeCell ref="G804:H804"/>
    <mergeCell ref="G812:H812"/>
    <mergeCell ref="G813:H813"/>
    <mergeCell ref="G805:H805"/>
    <mergeCell ref="G806:H806"/>
    <mergeCell ref="G807:H807"/>
    <mergeCell ref="G808:H808"/>
    <mergeCell ref="G815:H815"/>
    <mergeCell ref="G816:H816"/>
    <mergeCell ref="G817:H817"/>
    <mergeCell ref="G818:H818"/>
    <mergeCell ref="G827:H827"/>
    <mergeCell ref="Q21:R21"/>
    <mergeCell ref="Q16:R16"/>
    <mergeCell ref="G203:H203"/>
    <mergeCell ref="G207:H207"/>
    <mergeCell ref="G150:H150"/>
    <mergeCell ref="G126:H126"/>
    <mergeCell ref="G127:H127"/>
    <mergeCell ref="G52:H52"/>
    <mergeCell ref="G44:H44"/>
    <mergeCell ref="G120:H120"/>
    <mergeCell ref="G121:H121"/>
    <mergeCell ref="G83:H83"/>
    <mergeCell ref="G33:H33"/>
    <mergeCell ref="G46:H46"/>
    <mergeCell ref="G66:H66"/>
    <mergeCell ref="G687:H687"/>
    <mergeCell ref="G650:H650"/>
    <mergeCell ref="G651:H651"/>
    <mergeCell ref="G652:H652"/>
    <mergeCell ref="G671:H671"/>
    <mergeCell ref="G678:H678"/>
    <mergeCell ref="G679:H679"/>
    <mergeCell ref="G680:H680"/>
    <mergeCell ref="G128:H128"/>
    <mergeCell ref="J164:K164"/>
    <mergeCell ref="G166:H166"/>
    <mergeCell ref="G186:H186"/>
    <mergeCell ref="G187:H187"/>
    <mergeCell ref="G198:H198"/>
    <mergeCell ref="G199:H199"/>
    <mergeCell ref="G208:H208"/>
    <mergeCell ref="G209:H209"/>
    <mergeCell ref="C19:F19"/>
    <mergeCell ref="C20:F20"/>
    <mergeCell ref="J1406:K1406"/>
    <mergeCell ref="G1409:H1409"/>
    <mergeCell ref="G1396:H1396"/>
    <mergeCell ref="G1397:H1397"/>
    <mergeCell ref="G1398:H1398"/>
    <mergeCell ref="G1399:H1399"/>
    <mergeCell ref="G1400:H1400"/>
    <mergeCell ref="G1401:H1401"/>
    <mergeCell ref="G1402:H1402"/>
    <mergeCell ref="G1403:H1403"/>
    <mergeCell ref="G1404:H1404"/>
    <mergeCell ref="J1385:K1385"/>
    <mergeCell ref="G1388:H1388"/>
    <mergeCell ref="G1389:H1389"/>
    <mergeCell ref="G1390:H1390"/>
    <mergeCell ref="G1391:H1391"/>
    <mergeCell ref="G1392:H1392"/>
    <mergeCell ref="G1393:H1393"/>
    <mergeCell ref="G1394:H1394"/>
    <mergeCell ref="G1395:H1395"/>
    <mergeCell ref="G1375:H1375"/>
    <mergeCell ref="G1376:H1376"/>
    <mergeCell ref="G1377:H1377"/>
    <mergeCell ref="G1378:H1378"/>
    <mergeCell ref="G1379:H1379"/>
    <mergeCell ref="G1380:H1380"/>
    <mergeCell ref="G1381:H1381"/>
    <mergeCell ref="G1382:H1382"/>
    <mergeCell ref="G1383:H1383"/>
    <mergeCell ref="G1363:H1363"/>
    <mergeCell ref="G1364:H1364"/>
    <mergeCell ref="J1366:K1366"/>
    <mergeCell ref="G1369:H1369"/>
    <mergeCell ref="G1370:H1370"/>
    <mergeCell ref="G1371:H1371"/>
    <mergeCell ref="G1372:H1372"/>
    <mergeCell ref="G1373:H1373"/>
    <mergeCell ref="G1374:H1374"/>
    <mergeCell ref="G1351:H1351"/>
    <mergeCell ref="G1352:H1352"/>
    <mergeCell ref="J1354:K1354"/>
    <mergeCell ref="G1357:H1357"/>
    <mergeCell ref="G1358:H1358"/>
    <mergeCell ref="G1359:H1359"/>
    <mergeCell ref="G1360:H1360"/>
    <mergeCell ref="G1361:H1361"/>
    <mergeCell ref="G1362:H1362"/>
    <mergeCell ref="G1342:H1342"/>
    <mergeCell ref="G1343:H1343"/>
    <mergeCell ref="G1344:H1344"/>
    <mergeCell ref="G1345:H1345"/>
    <mergeCell ref="G1346:H1346"/>
    <mergeCell ref="G1347:H1347"/>
    <mergeCell ref="G1348:H1348"/>
    <mergeCell ref="G1349:H1349"/>
    <mergeCell ref="G1350:H1350"/>
    <mergeCell ref="G1330:H1330"/>
    <mergeCell ref="G1331:H1331"/>
    <mergeCell ref="G1332:H1332"/>
    <mergeCell ref="G1333:H1333"/>
    <mergeCell ref="G1334:H1334"/>
    <mergeCell ref="G1335:H1335"/>
    <mergeCell ref="J1337:K1337"/>
    <mergeCell ref="G1340:H1340"/>
    <mergeCell ref="G1341:H1341"/>
    <mergeCell ref="J1319:K1319"/>
    <mergeCell ref="G1322:H1322"/>
    <mergeCell ref="G1323:H1323"/>
    <mergeCell ref="G1324:H1324"/>
    <mergeCell ref="G1325:H1325"/>
    <mergeCell ref="G1326:H1326"/>
    <mergeCell ref="G1327:H1327"/>
    <mergeCell ref="G1328:H1328"/>
    <mergeCell ref="G1329:H1329"/>
    <mergeCell ref="G1309:H1309"/>
    <mergeCell ref="G1310:H1310"/>
    <mergeCell ref="G1311:H1311"/>
    <mergeCell ref="G1312:H1312"/>
    <mergeCell ref="G1313:H1313"/>
    <mergeCell ref="G1314:H1314"/>
    <mergeCell ref="G1315:H1315"/>
    <mergeCell ref="G1316:H1316"/>
    <mergeCell ref="G1317:H1317"/>
    <mergeCell ref="G1300:H1300"/>
    <mergeCell ref="G1301:H1301"/>
    <mergeCell ref="G1302:H1302"/>
    <mergeCell ref="G1303:H1303"/>
    <mergeCell ref="G1304:H1304"/>
    <mergeCell ref="G1305:H1305"/>
    <mergeCell ref="G1306:H1306"/>
    <mergeCell ref="G1307:H1307"/>
    <mergeCell ref="G1308:H1308"/>
    <mergeCell ref="G1288:H1288"/>
    <mergeCell ref="G1289:H1289"/>
    <mergeCell ref="G1290:H1290"/>
    <mergeCell ref="G1291:H1291"/>
    <mergeCell ref="J1293:K1293"/>
    <mergeCell ref="H1296:I1296"/>
    <mergeCell ref="G1297:H1297"/>
    <mergeCell ref="G1298:H1298"/>
    <mergeCell ref="G1299:H1299"/>
    <mergeCell ref="J1274:K1274"/>
    <mergeCell ref="G1277:H1277"/>
    <mergeCell ref="G1278:H1278"/>
    <mergeCell ref="G1279:H1279"/>
    <mergeCell ref="G1280:H1280"/>
    <mergeCell ref="G1281:H1281"/>
    <mergeCell ref="J1283:K1283"/>
    <mergeCell ref="G1286:H1286"/>
    <mergeCell ref="G1287:H1287"/>
    <mergeCell ref="G1261:H1261"/>
    <mergeCell ref="G1262:H1262"/>
    <mergeCell ref="J1264:K1264"/>
    <mergeCell ref="G1267:H1267"/>
    <mergeCell ref="G1268:H1268"/>
    <mergeCell ref="G1269:H1269"/>
    <mergeCell ref="G1270:H1270"/>
    <mergeCell ref="G1271:H1271"/>
    <mergeCell ref="G1272:H1272"/>
    <mergeCell ref="G1249:H1249"/>
    <mergeCell ref="G1250:H1250"/>
    <mergeCell ref="J1252:K1252"/>
    <mergeCell ref="G1255:H1255"/>
    <mergeCell ref="G1256:H1256"/>
    <mergeCell ref="G1257:H1257"/>
    <mergeCell ref="G1258:H1258"/>
    <mergeCell ref="G1259:H1259"/>
    <mergeCell ref="G1260:H1260"/>
    <mergeCell ref="G1237:H1237"/>
    <mergeCell ref="G1238:H1238"/>
    <mergeCell ref="J1240:K1240"/>
    <mergeCell ref="G1243:H1243"/>
    <mergeCell ref="G1244:H1244"/>
    <mergeCell ref="G1245:H1245"/>
    <mergeCell ref="G1246:H1246"/>
    <mergeCell ref="G1247:H1247"/>
    <mergeCell ref="G1248:H1248"/>
    <mergeCell ref="G1226:H1226"/>
    <mergeCell ref="J1228:K1228"/>
    <mergeCell ref="G1231:H1231"/>
    <mergeCell ref="G1232:H1232"/>
    <mergeCell ref="G1233:H1233"/>
    <mergeCell ref="G1234:H1234"/>
    <mergeCell ref="G1235:H1235"/>
    <mergeCell ref="G1236:H1236"/>
    <mergeCell ref="G1213:H1213"/>
    <mergeCell ref="G1214:H1214"/>
    <mergeCell ref="G1215:H1215"/>
    <mergeCell ref="G1216:H1216"/>
    <mergeCell ref="J1218:K1218"/>
    <mergeCell ref="G1221:H1221"/>
    <mergeCell ref="G1222:H1222"/>
    <mergeCell ref="G1223:H1223"/>
    <mergeCell ref="G1224:H1224"/>
    <mergeCell ref="G1203:H1203"/>
    <mergeCell ref="G1204:H1204"/>
    <mergeCell ref="G1205:H1205"/>
    <mergeCell ref="G1206:H1206"/>
    <mergeCell ref="J1208:K1208"/>
    <mergeCell ref="G1211:H1211"/>
    <mergeCell ref="G1212:H1212"/>
    <mergeCell ref="G1186:H1186"/>
    <mergeCell ref="J1188:K1188"/>
    <mergeCell ref="G1191:H1191"/>
    <mergeCell ref="G1192:H1192"/>
    <mergeCell ref="G1193:H1193"/>
    <mergeCell ref="G1194:H1194"/>
    <mergeCell ref="G1195:H1195"/>
    <mergeCell ref="G1196:H1196"/>
    <mergeCell ref="J1198:K1198"/>
    <mergeCell ref="G1225:H1225"/>
    <mergeCell ref="G1180:H1180"/>
    <mergeCell ref="G1181:H1181"/>
    <mergeCell ref="G1182:H1182"/>
    <mergeCell ref="G1183:H1183"/>
    <mergeCell ref="G1184:H1184"/>
    <mergeCell ref="G1185:H1185"/>
    <mergeCell ref="G1165:H1165"/>
    <mergeCell ref="G1166:H1166"/>
    <mergeCell ref="G1167:H1167"/>
    <mergeCell ref="G1168:H1168"/>
    <mergeCell ref="G1169:H1169"/>
    <mergeCell ref="J1171:K1171"/>
    <mergeCell ref="G1174:H1174"/>
    <mergeCell ref="G1175:H1175"/>
    <mergeCell ref="G1176:H1176"/>
    <mergeCell ref="G1201:H1201"/>
    <mergeCell ref="G1202:H1202"/>
    <mergeCell ref="J668:K668"/>
    <mergeCell ref="G670:H670"/>
    <mergeCell ref="J675:K675"/>
    <mergeCell ref="G1146:H1146"/>
    <mergeCell ref="G1157:H1157"/>
    <mergeCell ref="G1158:H1158"/>
    <mergeCell ref="G1159:H1159"/>
    <mergeCell ref="G1162:H1162"/>
    <mergeCell ref="G1163:H1163"/>
    <mergeCell ref="G1164:H1164"/>
    <mergeCell ref="G1147:H1147"/>
    <mergeCell ref="G1151:H1151"/>
    <mergeCell ref="G1152:H1152"/>
    <mergeCell ref="G1153:H1153"/>
    <mergeCell ref="G1177:H1177"/>
    <mergeCell ref="G1178:H1178"/>
    <mergeCell ref="G1179:H1179"/>
    <mergeCell ref="G733:H733"/>
    <mergeCell ref="G734:H734"/>
    <mergeCell ref="G688:H688"/>
    <mergeCell ref="G689:H689"/>
    <mergeCell ref="G697:H697"/>
    <mergeCell ref="G698:H698"/>
    <mergeCell ref="G769:H769"/>
    <mergeCell ref="G770:H770"/>
    <mergeCell ref="G723:H723"/>
    <mergeCell ref="G724:H724"/>
    <mergeCell ref="G732:H732"/>
    <mergeCell ref="G741:H741"/>
    <mergeCell ref="G742:H742"/>
    <mergeCell ref="G743:H743"/>
    <mergeCell ref="G751:H751"/>
    <mergeCell ref="G611:H611"/>
    <mergeCell ref="G625:H625"/>
    <mergeCell ref="G595:H595"/>
    <mergeCell ref="G596:H596"/>
    <mergeCell ref="G589:H589"/>
    <mergeCell ref="G587:H587"/>
    <mergeCell ref="G588:H588"/>
    <mergeCell ref="G600:H600"/>
    <mergeCell ref="G601:H601"/>
    <mergeCell ref="G602:H602"/>
    <mergeCell ref="G603:H603"/>
    <mergeCell ref="G791:H791"/>
    <mergeCell ref="G792:H792"/>
    <mergeCell ref="G793:H793"/>
    <mergeCell ref="G794:H794"/>
    <mergeCell ref="G630:H630"/>
    <mergeCell ref="G637:H637"/>
    <mergeCell ref="G638:H638"/>
    <mergeCell ref="G664:H664"/>
    <mergeCell ref="G665:H665"/>
    <mergeCell ref="G666:H666"/>
    <mergeCell ref="G657:H657"/>
    <mergeCell ref="G658:H658"/>
    <mergeCell ref="G659:H659"/>
    <mergeCell ref="G714:H714"/>
    <mergeCell ref="G715:H715"/>
    <mergeCell ref="G716:H716"/>
    <mergeCell ref="G663:H663"/>
    <mergeCell ref="G752:H752"/>
    <mergeCell ref="G759:H759"/>
    <mergeCell ref="G760:H760"/>
    <mergeCell ref="G761:H761"/>
    <mergeCell ref="G476:H476"/>
    <mergeCell ref="G477:H477"/>
    <mergeCell ref="G475:H475"/>
    <mergeCell ref="J479:K479"/>
    <mergeCell ref="G520:H520"/>
    <mergeCell ref="G524:H524"/>
    <mergeCell ref="G529:H529"/>
    <mergeCell ref="G530:H530"/>
    <mergeCell ref="G511:H511"/>
    <mergeCell ref="G512:H512"/>
    <mergeCell ref="G513:H513"/>
    <mergeCell ref="G514:H514"/>
    <mergeCell ref="G518:H518"/>
    <mergeCell ref="G519:H519"/>
    <mergeCell ref="J522:K522"/>
    <mergeCell ref="G525:H525"/>
    <mergeCell ref="G526:H526"/>
    <mergeCell ref="G527:H527"/>
    <mergeCell ref="G528:H528"/>
    <mergeCell ref="G500:H500"/>
    <mergeCell ref="G501:H501"/>
    <mergeCell ref="G483:H483"/>
    <mergeCell ref="G484:H484"/>
    <mergeCell ref="G485:H485"/>
    <mergeCell ref="J498:K498"/>
    <mergeCell ref="G502:H502"/>
    <mergeCell ref="G503:H503"/>
    <mergeCell ref="G504:H504"/>
    <mergeCell ref="J506:K506"/>
    <mergeCell ref="G508:H508"/>
    <mergeCell ref="G509:H509"/>
    <mergeCell ref="G510:H510"/>
    <mergeCell ref="G424:H424"/>
    <mergeCell ref="G425:H425"/>
    <mergeCell ref="G426:H426"/>
    <mergeCell ref="G448:H448"/>
    <mergeCell ref="G452:H452"/>
    <mergeCell ref="G394:H394"/>
    <mergeCell ref="G395:H395"/>
    <mergeCell ref="G396:H396"/>
    <mergeCell ref="G397:H397"/>
    <mergeCell ref="G398:H398"/>
    <mergeCell ref="G403:H403"/>
    <mergeCell ref="G402:H402"/>
    <mergeCell ref="G433:H433"/>
    <mergeCell ref="G434:H434"/>
    <mergeCell ref="G435:H435"/>
    <mergeCell ref="G439:H439"/>
    <mergeCell ref="G443:H443"/>
    <mergeCell ref="G414:H414"/>
    <mergeCell ref="G415:H415"/>
    <mergeCell ref="G416:H416"/>
    <mergeCell ref="G417:H417"/>
    <mergeCell ref="G432:H432"/>
    <mergeCell ref="G444:H444"/>
    <mergeCell ref="G445:H445"/>
    <mergeCell ref="G446:H446"/>
    <mergeCell ref="G311:H311"/>
    <mergeCell ref="G312:H312"/>
    <mergeCell ref="G313:H313"/>
    <mergeCell ref="G321:H321"/>
    <mergeCell ref="G385:H385"/>
    <mergeCell ref="G407:H407"/>
    <mergeCell ref="G408:H408"/>
    <mergeCell ref="G409:H409"/>
    <mergeCell ref="G410:H410"/>
    <mergeCell ref="G418:H418"/>
    <mergeCell ref="G423:H423"/>
    <mergeCell ref="G353:H353"/>
    <mergeCell ref="G354:H354"/>
    <mergeCell ref="G344:H344"/>
    <mergeCell ref="G345:H345"/>
    <mergeCell ref="G228:H228"/>
    <mergeCell ref="G281:H281"/>
    <mergeCell ref="G302:H302"/>
    <mergeCell ref="G303:H303"/>
    <mergeCell ref="G351:H351"/>
    <mergeCell ref="G352:H352"/>
    <mergeCell ref="J295:K295"/>
    <mergeCell ref="G297:H297"/>
    <mergeCell ref="G298:H298"/>
    <mergeCell ref="J305:K305"/>
    <mergeCell ref="G308:H308"/>
    <mergeCell ref="G309:H309"/>
    <mergeCell ref="J85:K85"/>
    <mergeCell ref="G87:H87"/>
    <mergeCell ref="G88:H88"/>
    <mergeCell ref="G97:H97"/>
    <mergeCell ref="G110:H110"/>
    <mergeCell ref="G117:H117"/>
    <mergeCell ref="G256:H256"/>
    <mergeCell ref="G285:H285"/>
    <mergeCell ref="G246:H246"/>
    <mergeCell ref="G247:H247"/>
    <mergeCell ref="G248:H248"/>
    <mergeCell ref="G249:H249"/>
    <mergeCell ref="G260:H260"/>
    <mergeCell ref="G268:H268"/>
    <mergeCell ref="G289:H289"/>
    <mergeCell ref="G270:H270"/>
    <mergeCell ref="G271:H271"/>
    <mergeCell ref="G280:H280"/>
    <mergeCell ref="G278:H278"/>
    <mergeCell ref="G279:H279"/>
    <mergeCell ref="J283:K283"/>
    <mergeCell ref="G286:H286"/>
    <mergeCell ref="G89:H89"/>
    <mergeCell ref="J92:K92"/>
    <mergeCell ref="J99:K99"/>
    <mergeCell ref="J108:K108"/>
    <mergeCell ref="G81:H81"/>
    <mergeCell ref="G82:H82"/>
    <mergeCell ref="G90:H90"/>
    <mergeCell ref="G80:H80"/>
    <mergeCell ref="G73:H73"/>
    <mergeCell ref="G74:H74"/>
    <mergeCell ref="G75:H75"/>
    <mergeCell ref="G76:H76"/>
    <mergeCell ref="G101:H101"/>
    <mergeCell ref="G111:H111"/>
    <mergeCell ref="G112:H112"/>
    <mergeCell ref="G102:H102"/>
    <mergeCell ref="G103:H103"/>
    <mergeCell ref="G182:H182"/>
    <mergeCell ref="G183:H183"/>
    <mergeCell ref="G215:H215"/>
    <mergeCell ref="G180:H180"/>
    <mergeCell ref="G167:H167"/>
    <mergeCell ref="G168:H168"/>
    <mergeCell ref="G94:H94"/>
    <mergeCell ref="G95:H95"/>
    <mergeCell ref="G96:H96"/>
    <mergeCell ref="G104:H104"/>
    <mergeCell ref="G105:H105"/>
    <mergeCell ref="G106:H106"/>
    <mergeCell ref="G200:H200"/>
    <mergeCell ref="G201:H201"/>
    <mergeCell ref="G202:H202"/>
    <mergeCell ref="D2:L2"/>
    <mergeCell ref="D3:L3"/>
    <mergeCell ref="D4:L4"/>
    <mergeCell ref="D5:L5"/>
    <mergeCell ref="C7:J7"/>
    <mergeCell ref="K7:L7"/>
    <mergeCell ref="B12:L12"/>
    <mergeCell ref="C8:J8"/>
    <mergeCell ref="K8:L8"/>
    <mergeCell ref="B11:J11"/>
    <mergeCell ref="G9:J9"/>
    <mergeCell ref="G10:J10"/>
    <mergeCell ref="K11:L11"/>
    <mergeCell ref="B9:B10"/>
    <mergeCell ref="C9:F10"/>
    <mergeCell ref="G15:H15"/>
    <mergeCell ref="G16:H16"/>
    <mergeCell ref="G17:H17"/>
    <mergeCell ref="G18:H18"/>
    <mergeCell ref="J20:K20"/>
    <mergeCell ref="G13:H13"/>
    <mergeCell ref="G59:H59"/>
    <mergeCell ref="G60:H60"/>
    <mergeCell ref="G24:H24"/>
    <mergeCell ref="G25:H25"/>
    <mergeCell ref="G61:H61"/>
    <mergeCell ref="G181:H181"/>
    <mergeCell ref="G269:H269"/>
    <mergeCell ref="G170:H170"/>
    <mergeCell ref="G171:H171"/>
    <mergeCell ref="G194:H194"/>
    <mergeCell ref="G234:H234"/>
    <mergeCell ref="G235:H235"/>
    <mergeCell ref="G236:H236"/>
    <mergeCell ref="G154:H154"/>
    <mergeCell ref="G155:H155"/>
    <mergeCell ref="G178:H178"/>
    <mergeCell ref="G26:H26"/>
    <mergeCell ref="G31:H31"/>
    <mergeCell ref="G32:H32"/>
    <mergeCell ref="G139:H139"/>
    <mergeCell ref="G147:H147"/>
    <mergeCell ref="G148:H148"/>
    <mergeCell ref="G149:H149"/>
    <mergeCell ref="G138:H138"/>
    <mergeCell ref="G37:H37"/>
    <mergeCell ref="G38:H38"/>
    <mergeCell ref="G39:H39"/>
    <mergeCell ref="G45:H45"/>
    <mergeCell ref="G23:H23"/>
    <mergeCell ref="J28:K28"/>
    <mergeCell ref="G30:H30"/>
    <mergeCell ref="J35:K35"/>
    <mergeCell ref="G40:H40"/>
    <mergeCell ref="J42:K42"/>
    <mergeCell ref="G47:H47"/>
    <mergeCell ref="G48:H48"/>
    <mergeCell ref="J50:K50"/>
    <mergeCell ref="G54:H54"/>
    <mergeCell ref="G55:H55"/>
    <mergeCell ref="J57:K57"/>
    <mergeCell ref="G62:H62"/>
    <mergeCell ref="J64:K64"/>
    <mergeCell ref="G69:H69"/>
    <mergeCell ref="J71:K71"/>
    <mergeCell ref="J78:K78"/>
    <mergeCell ref="G53:H53"/>
    <mergeCell ref="G67:H67"/>
    <mergeCell ref="G68:H68"/>
    <mergeCell ref="J114:K114"/>
    <mergeCell ref="G116:H116"/>
    <mergeCell ref="G122:H122"/>
    <mergeCell ref="J124:K124"/>
    <mergeCell ref="J134:K134"/>
    <mergeCell ref="G136:H136"/>
    <mergeCell ref="J144:K144"/>
    <mergeCell ref="G146:H146"/>
    <mergeCell ref="G118:H118"/>
    <mergeCell ref="G119:H119"/>
    <mergeCell ref="J174:K174"/>
    <mergeCell ref="G176:H176"/>
    <mergeCell ref="G177:H177"/>
    <mergeCell ref="J189:K189"/>
    <mergeCell ref="G191:H191"/>
    <mergeCell ref="G192:H192"/>
    <mergeCell ref="J196:K196"/>
    <mergeCell ref="J205:K205"/>
    <mergeCell ref="G212:H212"/>
    <mergeCell ref="G213:H213"/>
    <mergeCell ref="G214:H214"/>
    <mergeCell ref="J220:K220"/>
    <mergeCell ref="G216:H216"/>
    <mergeCell ref="G224:H224"/>
    <mergeCell ref="G210:H210"/>
    <mergeCell ref="G211:H211"/>
    <mergeCell ref="G217:H217"/>
    <mergeCell ref="G184:H184"/>
    <mergeCell ref="G185:H185"/>
    <mergeCell ref="G218:H218"/>
    <mergeCell ref="G193:H193"/>
    <mergeCell ref="G179:H179"/>
    <mergeCell ref="G222:H222"/>
    <mergeCell ref="G223:H223"/>
    <mergeCell ref="J230:K230"/>
    <mergeCell ref="J242:K242"/>
    <mergeCell ref="G244:H244"/>
    <mergeCell ref="G245:H245"/>
    <mergeCell ref="J252:K252"/>
    <mergeCell ref="G254:H254"/>
    <mergeCell ref="G255:H255"/>
    <mergeCell ref="J258:K258"/>
    <mergeCell ref="G265:H265"/>
    <mergeCell ref="G266:H266"/>
    <mergeCell ref="G267:H267"/>
    <mergeCell ref="J273:K273"/>
    <mergeCell ref="G275:H275"/>
    <mergeCell ref="G276:H276"/>
    <mergeCell ref="G277:H277"/>
    <mergeCell ref="J348:K348"/>
    <mergeCell ref="G350:H350"/>
    <mergeCell ref="G288:H288"/>
    <mergeCell ref="G287:H287"/>
    <mergeCell ref="G323:H323"/>
    <mergeCell ref="J338:K338"/>
    <mergeCell ref="G340:H340"/>
    <mergeCell ref="G341:H341"/>
    <mergeCell ref="G307:H307"/>
    <mergeCell ref="G310:H310"/>
    <mergeCell ref="J316:K316"/>
    <mergeCell ref="G318:H318"/>
    <mergeCell ref="G319:H319"/>
    <mergeCell ref="G320:H320"/>
    <mergeCell ref="J326:K326"/>
    <mergeCell ref="G328:H328"/>
    <mergeCell ref="G290:H290"/>
    <mergeCell ref="J356:K356"/>
    <mergeCell ref="G362:H362"/>
    <mergeCell ref="G363:H363"/>
    <mergeCell ref="G364:H364"/>
    <mergeCell ref="J367:K367"/>
    <mergeCell ref="G375:H375"/>
    <mergeCell ref="G376:H376"/>
    <mergeCell ref="G377:H377"/>
    <mergeCell ref="J380:K380"/>
    <mergeCell ref="G390:H390"/>
    <mergeCell ref="J392:K392"/>
    <mergeCell ref="G400:H400"/>
    <mergeCell ref="G401:H401"/>
    <mergeCell ref="G399:H399"/>
    <mergeCell ref="G370:H370"/>
    <mergeCell ref="G371:H371"/>
    <mergeCell ref="G372:H372"/>
    <mergeCell ref="G378:H378"/>
    <mergeCell ref="G358:H358"/>
    <mergeCell ref="G365:H365"/>
    <mergeCell ref="G369:H369"/>
    <mergeCell ref="G386:H386"/>
    <mergeCell ref="G387:H387"/>
    <mergeCell ref="G388:H388"/>
    <mergeCell ref="G389:H389"/>
    <mergeCell ref="G382:H382"/>
    <mergeCell ref="G383:H383"/>
    <mergeCell ref="G384:H384"/>
    <mergeCell ref="J405:K405"/>
    <mergeCell ref="G411:H411"/>
    <mergeCell ref="G412:H412"/>
    <mergeCell ref="G413:H413"/>
    <mergeCell ref="J420:K420"/>
    <mergeCell ref="G422:H422"/>
    <mergeCell ref="G427:H427"/>
    <mergeCell ref="G428:H428"/>
    <mergeCell ref="J430:K430"/>
    <mergeCell ref="G436:H436"/>
    <mergeCell ref="G437:H437"/>
    <mergeCell ref="G438:H438"/>
    <mergeCell ref="J441:K441"/>
    <mergeCell ref="J457:K457"/>
    <mergeCell ref="G459:H459"/>
    <mergeCell ref="G473:H473"/>
    <mergeCell ref="G474:H474"/>
    <mergeCell ref="J466:K466"/>
    <mergeCell ref="G469:H469"/>
    <mergeCell ref="G470:H470"/>
    <mergeCell ref="G471:H471"/>
    <mergeCell ref="G472:H472"/>
    <mergeCell ref="G460:H460"/>
    <mergeCell ref="G461:H461"/>
    <mergeCell ref="G462:H462"/>
    <mergeCell ref="G463:H463"/>
    <mergeCell ref="G464:H464"/>
    <mergeCell ref="G453:H453"/>
    <mergeCell ref="G454:H454"/>
    <mergeCell ref="G455:H455"/>
    <mergeCell ref="G468:H468"/>
    <mergeCell ref="G447:H447"/>
    <mergeCell ref="J516:K516"/>
    <mergeCell ref="G531:H531"/>
    <mergeCell ref="G532:H532"/>
    <mergeCell ref="G533:H533"/>
    <mergeCell ref="J535:K535"/>
    <mergeCell ref="J541:K541"/>
    <mergeCell ref="G538:H538"/>
    <mergeCell ref="G539:H539"/>
    <mergeCell ref="G537:H537"/>
    <mergeCell ref="G543:H543"/>
    <mergeCell ref="G551:H551"/>
    <mergeCell ref="G552:H552"/>
    <mergeCell ref="J554:K554"/>
    <mergeCell ref="G560:H560"/>
    <mergeCell ref="G561:H561"/>
    <mergeCell ref="G562:H562"/>
    <mergeCell ref="J564:K564"/>
    <mergeCell ref="G572:H572"/>
    <mergeCell ref="J574:K574"/>
    <mergeCell ref="G581:H581"/>
    <mergeCell ref="G582:H582"/>
    <mergeCell ref="J584:K584"/>
    <mergeCell ref="G590:H590"/>
    <mergeCell ref="G591:H591"/>
    <mergeCell ref="J593:K593"/>
    <mergeCell ref="G597:H597"/>
    <mergeCell ref="G547:H547"/>
    <mergeCell ref="G548:H548"/>
    <mergeCell ref="G549:H549"/>
    <mergeCell ref="G550:H550"/>
    <mergeCell ref="G544:H544"/>
    <mergeCell ref="G545:H545"/>
    <mergeCell ref="G546:H546"/>
    <mergeCell ref="G580:H580"/>
    <mergeCell ref="G586:H586"/>
    <mergeCell ref="G619:H619"/>
    <mergeCell ref="G620:H620"/>
    <mergeCell ref="G621:H621"/>
    <mergeCell ref="J623:K623"/>
    <mergeCell ref="G626:H626"/>
    <mergeCell ref="G627:H627"/>
    <mergeCell ref="G628:H628"/>
    <mergeCell ref="J632:K632"/>
    <mergeCell ref="G634:H634"/>
    <mergeCell ref="G635:H635"/>
    <mergeCell ref="J640:K640"/>
    <mergeCell ref="G642:H642"/>
    <mergeCell ref="J647:K647"/>
    <mergeCell ref="G649:H649"/>
    <mergeCell ref="J654:K654"/>
    <mergeCell ref="G656:H656"/>
    <mergeCell ref="J661:K661"/>
    <mergeCell ref="G636:H636"/>
    <mergeCell ref="G643:H643"/>
    <mergeCell ref="G644:H644"/>
    <mergeCell ref="G645:H645"/>
    <mergeCell ref="G677:H677"/>
    <mergeCell ref="J682:K682"/>
    <mergeCell ref="G684:H684"/>
    <mergeCell ref="G685:H685"/>
    <mergeCell ref="G686:H686"/>
    <mergeCell ref="J691:K691"/>
    <mergeCell ref="G693:H693"/>
    <mergeCell ref="G694:H694"/>
    <mergeCell ref="G695:H695"/>
    <mergeCell ref="J700:K700"/>
    <mergeCell ref="G702:H702"/>
    <mergeCell ref="G703:H703"/>
    <mergeCell ref="G704:H704"/>
    <mergeCell ref="J709:K709"/>
    <mergeCell ref="G711:H711"/>
    <mergeCell ref="G712:H712"/>
    <mergeCell ref="G713:H713"/>
    <mergeCell ref="J718:K718"/>
    <mergeCell ref="G720:H720"/>
    <mergeCell ref="G721:H721"/>
    <mergeCell ref="G722:H722"/>
    <mergeCell ref="J727:K727"/>
    <mergeCell ref="G729:H729"/>
    <mergeCell ref="G730:H730"/>
    <mergeCell ref="G731:H731"/>
    <mergeCell ref="J736:K736"/>
    <mergeCell ref="G738:H738"/>
    <mergeCell ref="G739:H739"/>
    <mergeCell ref="G740:H740"/>
    <mergeCell ref="J745:K745"/>
    <mergeCell ref="G747:H747"/>
    <mergeCell ref="G748:H748"/>
    <mergeCell ref="G749:H749"/>
    <mergeCell ref="J754:K754"/>
    <mergeCell ref="G750:H750"/>
    <mergeCell ref="G725:H725"/>
    <mergeCell ref="G845:H845"/>
    <mergeCell ref="G846:H846"/>
    <mergeCell ref="G847:H847"/>
    <mergeCell ref="G869:H869"/>
    <mergeCell ref="G870:H870"/>
    <mergeCell ref="G853:H853"/>
    <mergeCell ref="G854:H854"/>
    <mergeCell ref="G855:H855"/>
    <mergeCell ref="G756:H756"/>
    <mergeCell ref="G757:H757"/>
    <mergeCell ref="G758:H758"/>
    <mergeCell ref="J763:K763"/>
    <mergeCell ref="G765:H765"/>
    <mergeCell ref="G766:H766"/>
    <mergeCell ref="G767:H767"/>
    <mergeCell ref="J772:K772"/>
    <mergeCell ref="G774:H774"/>
    <mergeCell ref="G775:H775"/>
    <mergeCell ref="J781:K781"/>
    <mergeCell ref="G783:H783"/>
    <mergeCell ref="G784:H784"/>
    <mergeCell ref="J789:K789"/>
    <mergeCell ref="J798:K798"/>
    <mergeCell ref="G809:H809"/>
    <mergeCell ref="G810:H810"/>
    <mergeCell ref="G768:H768"/>
    <mergeCell ref="G800:H800"/>
    <mergeCell ref="G801:H801"/>
    <mergeCell ref="G779:H779"/>
    <mergeCell ref="G814:H814"/>
    <mergeCell ref="G819:H819"/>
    <mergeCell ref="G820:H820"/>
    <mergeCell ref="G948:H948"/>
    <mergeCell ref="G949:H949"/>
    <mergeCell ref="G950:H950"/>
    <mergeCell ref="G951:H951"/>
    <mergeCell ref="J825:K825"/>
    <mergeCell ref="J831:K831"/>
    <mergeCell ref="J837:K837"/>
    <mergeCell ref="G839:H839"/>
    <mergeCell ref="G840:H840"/>
    <mergeCell ref="G841:H841"/>
    <mergeCell ref="G863:H863"/>
    <mergeCell ref="G864:H864"/>
    <mergeCell ref="G865:H865"/>
    <mergeCell ref="J867:K867"/>
    <mergeCell ref="G886:H886"/>
    <mergeCell ref="G887:H887"/>
    <mergeCell ref="G888:H888"/>
    <mergeCell ref="J890:K890"/>
    <mergeCell ref="G895:H895"/>
    <mergeCell ref="G896:H896"/>
    <mergeCell ref="G897:H897"/>
    <mergeCell ref="G842:H842"/>
    <mergeCell ref="G843:H843"/>
    <mergeCell ref="G829:H829"/>
    <mergeCell ref="G833:H833"/>
    <mergeCell ref="G922:H922"/>
    <mergeCell ref="G923:H923"/>
    <mergeCell ref="G934:H934"/>
    <mergeCell ref="G935:H935"/>
    <mergeCell ref="G834:H834"/>
    <mergeCell ref="G835:H835"/>
    <mergeCell ref="G844:H844"/>
    <mergeCell ref="G1010:H1010"/>
    <mergeCell ref="G1011:H1011"/>
    <mergeCell ref="G1012:H1012"/>
    <mergeCell ref="J1014:K1014"/>
    <mergeCell ref="G1018:H1018"/>
    <mergeCell ref="G1019:H1019"/>
    <mergeCell ref="G1020:H1020"/>
    <mergeCell ref="J1022:K1022"/>
    <mergeCell ref="G1028:H1028"/>
    <mergeCell ref="G1029:H1029"/>
    <mergeCell ref="G1030:H1030"/>
    <mergeCell ref="J1032:K1032"/>
    <mergeCell ref="G1036:H1036"/>
    <mergeCell ref="G1037:H1037"/>
    <mergeCell ref="G1038:H1038"/>
    <mergeCell ref="J1006:K1006"/>
    <mergeCell ref="G952:H952"/>
    <mergeCell ref="G953:H953"/>
    <mergeCell ref="G954:H954"/>
    <mergeCell ref="J956:K956"/>
    <mergeCell ref="G965:H965"/>
    <mergeCell ref="G966:H966"/>
    <mergeCell ref="G967:H967"/>
    <mergeCell ref="J969:K969"/>
    <mergeCell ref="G977:H977"/>
    <mergeCell ref="G978:H978"/>
    <mergeCell ref="G979:H979"/>
    <mergeCell ref="J981:K981"/>
    <mergeCell ref="J1040:K1040"/>
    <mergeCell ref="G1045:H1045"/>
    <mergeCell ref="G1016:H1016"/>
    <mergeCell ref="G1017:H1017"/>
    <mergeCell ref="G1145:H1145"/>
    <mergeCell ref="J1149:K1149"/>
    <mergeCell ref="J1155:K1155"/>
    <mergeCell ref="J1161:K1161"/>
    <mergeCell ref="J1091:K1091"/>
    <mergeCell ref="G1094:H1094"/>
    <mergeCell ref="G1095:H1095"/>
    <mergeCell ref="G1096:H1096"/>
    <mergeCell ref="J1100:K1100"/>
    <mergeCell ref="G1102:H1102"/>
    <mergeCell ref="G1103:H1103"/>
    <mergeCell ref="G1104:H1104"/>
    <mergeCell ref="J1108:K1108"/>
    <mergeCell ref="G1110:H1110"/>
    <mergeCell ref="G1111:H1111"/>
    <mergeCell ref="G1112:H1112"/>
    <mergeCell ref="J1117:K1117"/>
    <mergeCell ref="G1119:H1119"/>
    <mergeCell ref="G1120:H1120"/>
    <mergeCell ref="G1121:H1121"/>
    <mergeCell ref="G1122:H1122"/>
    <mergeCell ref="G1114:H1114"/>
    <mergeCell ref="G1115:H1115"/>
    <mergeCell ref="G1097:H1097"/>
    <mergeCell ref="G1105:H1105"/>
    <mergeCell ref="G1106:H1106"/>
    <mergeCell ref="G1098:H1098"/>
    <mergeCell ref="G1113:H1113"/>
    <mergeCell ref="G1093:H1093"/>
    <mergeCell ref="G1143:H1143"/>
    <mergeCell ref="G1123:H1123"/>
    <mergeCell ref="G1138:H1138"/>
    <mergeCell ref="G984:H984"/>
    <mergeCell ref="G985:H985"/>
    <mergeCell ref="G986:H986"/>
    <mergeCell ref="G987:H987"/>
    <mergeCell ref="G988:H988"/>
    <mergeCell ref="G989:H989"/>
    <mergeCell ref="G990:H990"/>
    <mergeCell ref="G991:H991"/>
    <mergeCell ref="G992:H992"/>
    <mergeCell ref="G993:H993"/>
    <mergeCell ref="G994:H994"/>
    <mergeCell ref="G995:H995"/>
    <mergeCell ref="G996:H996"/>
    <mergeCell ref="G997:H997"/>
    <mergeCell ref="G998:H998"/>
    <mergeCell ref="G999:H999"/>
    <mergeCell ref="G1000:H1000"/>
    <mergeCell ref="G1001:H1001"/>
    <mergeCell ref="G1002:H1002"/>
    <mergeCell ref="G1003:H1003"/>
    <mergeCell ref="G1004:H1004"/>
    <mergeCell ref="G1034:H1034"/>
    <mergeCell ref="G1035:H1035"/>
    <mergeCell ref="G1046:H1046"/>
    <mergeCell ref="G1047:H1047"/>
    <mergeCell ref="G1074:H1074"/>
    <mergeCell ref="G1075:H1075"/>
    <mergeCell ref="G1080:H1080"/>
  </mergeCells>
  <phoneticPr fontId="30" type="noConversion"/>
  <pageMargins left="0.23622047244094491" right="0.23622047244094491" top="0.35433070866141736" bottom="0.35433070866141736" header="0.31496062992125984" footer="0.31496062992125984"/>
  <pageSetup paperSize="9" scale="58" fitToHeight="0" orientation="landscape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37"/>
  <sheetViews>
    <sheetView showGridLines="0" showOutlineSymbols="0" showWhiteSpace="0" view="pageBreakPreview" topLeftCell="A21" zoomScale="55" zoomScaleNormal="55" zoomScaleSheetLayoutView="55" workbookViewId="0">
      <selection activeCell="C35" sqref="C35:C37"/>
    </sheetView>
  </sheetViews>
  <sheetFormatPr defaultRowHeight="14"/>
  <cols>
    <col min="2" max="2" width="20.75" style="6" customWidth="1"/>
    <col min="3" max="3" width="96.08203125" style="13" customWidth="1"/>
    <col min="4" max="4" width="12.25" style="6" customWidth="1"/>
    <col min="5" max="5" width="12.33203125" style="106" customWidth="1"/>
    <col min="6" max="7" width="17.33203125" style="93" customWidth="1"/>
    <col min="8" max="8" width="19.08203125" style="93" customWidth="1"/>
    <col min="9" max="9" width="10.5" style="93" customWidth="1"/>
    <col min="10" max="10" width="10.58203125" style="6" customWidth="1"/>
    <col min="11" max="11" width="16.6640625" style="6" customWidth="1"/>
    <col min="12" max="12" width="26.75" style="6" customWidth="1"/>
    <col min="13" max="13" width="19.1640625" style="94" customWidth="1"/>
    <col min="15" max="15" width="12.83203125" bestFit="1" customWidth="1"/>
  </cols>
  <sheetData>
    <row r="1" spans="2:17" ht="41" customHeight="1" thickBot="1">
      <c r="M1" s="118">
        <f>(M10/1)+1</f>
        <v>1.2246999999999999</v>
      </c>
    </row>
    <row r="2" spans="2:17" ht="20.5">
      <c r="B2" s="7"/>
      <c r="C2" s="12"/>
      <c r="D2" s="563" t="s">
        <v>1</v>
      </c>
      <c r="E2" s="563"/>
      <c r="F2" s="563"/>
      <c r="G2" s="563"/>
      <c r="H2" s="563"/>
      <c r="I2" s="563"/>
      <c r="J2" s="563"/>
      <c r="K2" s="563"/>
      <c r="L2" s="563"/>
      <c r="M2" s="117"/>
    </row>
    <row r="3" spans="2:17" ht="20.5">
      <c r="B3" s="8"/>
      <c r="D3" s="565" t="s">
        <v>153</v>
      </c>
      <c r="E3" s="565"/>
      <c r="F3" s="565"/>
      <c r="G3" s="565"/>
      <c r="H3" s="565"/>
      <c r="I3" s="565"/>
      <c r="J3" s="565"/>
      <c r="K3" s="565"/>
      <c r="L3" s="565"/>
    </row>
    <row r="4" spans="2:17" ht="20.5">
      <c r="B4" s="8"/>
      <c r="D4" s="567" t="s">
        <v>154</v>
      </c>
      <c r="E4" s="567"/>
      <c r="F4" s="567"/>
      <c r="G4" s="567"/>
      <c r="H4" s="567"/>
      <c r="I4" s="567"/>
      <c r="J4" s="567"/>
      <c r="K4" s="567"/>
      <c r="L4" s="567"/>
    </row>
    <row r="5" spans="2:17" ht="20.5">
      <c r="B5" s="8"/>
      <c r="D5" s="567" t="s">
        <v>4</v>
      </c>
      <c r="E5" s="567"/>
      <c r="F5" s="567"/>
      <c r="G5" s="567"/>
      <c r="H5" s="567"/>
      <c r="I5" s="567"/>
      <c r="J5" s="567"/>
      <c r="K5" s="567"/>
      <c r="L5" s="567"/>
    </row>
    <row r="6" spans="2:17" ht="21" thickBot="1">
      <c r="B6" s="9"/>
      <c r="C6" s="14"/>
      <c r="D6" s="1"/>
      <c r="E6" s="101"/>
      <c r="F6" s="95"/>
      <c r="G6" s="95"/>
      <c r="H6" s="95"/>
      <c r="I6" s="95"/>
      <c r="J6" s="1"/>
      <c r="K6" s="1"/>
      <c r="L6" s="36"/>
    </row>
    <row r="7" spans="2:17" ht="29" customHeight="1">
      <c r="B7" s="173" t="s">
        <v>231</v>
      </c>
      <c r="C7" s="755" t="s">
        <v>1247</v>
      </c>
      <c r="D7" s="755"/>
      <c r="E7" s="755"/>
      <c r="F7" s="755"/>
      <c r="G7" s="755"/>
      <c r="H7" s="755"/>
      <c r="I7" s="755"/>
      <c r="J7" s="755"/>
      <c r="K7" s="785"/>
      <c r="L7" s="786" t="s">
        <v>1097</v>
      </c>
      <c r="M7" s="787"/>
      <c r="N7" s="61"/>
    </row>
    <row r="8" spans="2:17" ht="25" customHeight="1" thickBot="1">
      <c r="B8" s="174" t="s">
        <v>6</v>
      </c>
      <c r="C8" s="654" t="s">
        <v>7</v>
      </c>
      <c r="D8" s="794"/>
      <c r="E8" s="794"/>
      <c r="F8" s="794"/>
      <c r="G8" s="794"/>
      <c r="H8" s="794"/>
      <c r="I8" s="794"/>
      <c r="J8" s="794"/>
      <c r="K8" s="735"/>
      <c r="L8" s="792">
        <v>45078</v>
      </c>
      <c r="M8" s="793"/>
      <c r="N8" s="60"/>
      <c r="O8" s="60"/>
    </row>
    <row r="9" spans="2:17" ht="29.5" customHeight="1" thickBot="1">
      <c r="B9" s="432" t="s">
        <v>439</v>
      </c>
      <c r="C9" s="798">
        <f>H31</f>
        <v>81301.52</v>
      </c>
      <c r="D9" s="799"/>
      <c r="E9" s="795" t="s">
        <v>1248</v>
      </c>
      <c r="F9" s="796"/>
      <c r="G9" s="796"/>
      <c r="H9" s="796"/>
      <c r="I9" s="796"/>
      <c r="J9" s="796"/>
      <c r="K9" s="797"/>
      <c r="L9" s="175" t="s">
        <v>942</v>
      </c>
      <c r="M9" s="176">
        <f>'Encargos Sociais'!G9</f>
        <v>0.85780000000000001</v>
      </c>
      <c r="N9" s="60"/>
      <c r="O9" s="60"/>
    </row>
    <row r="10" spans="2:17" ht="30.5" customHeight="1" thickBot="1">
      <c r="B10" s="751" t="s">
        <v>9</v>
      </c>
      <c r="C10" s="752"/>
      <c r="D10" s="752"/>
      <c r="E10" s="752"/>
      <c r="F10" s="752"/>
      <c r="G10" s="752"/>
      <c r="H10" s="752"/>
      <c r="I10" s="752"/>
      <c r="J10" s="752"/>
      <c r="K10" s="800"/>
      <c r="L10" s="431" t="s">
        <v>943</v>
      </c>
      <c r="M10" s="178">
        <f>BDI!B30</f>
        <v>0.22470000000000001</v>
      </c>
      <c r="N10" s="60"/>
      <c r="O10" s="60"/>
    </row>
    <row r="11" spans="2:17" ht="35.5" customHeight="1" thickBot="1">
      <c r="B11" s="753"/>
      <c r="C11" s="754"/>
      <c r="D11" s="754"/>
      <c r="E11" s="754"/>
      <c r="F11" s="754"/>
      <c r="G11" s="754"/>
      <c r="H11" s="754"/>
      <c r="I11" s="754"/>
      <c r="J11" s="754"/>
      <c r="K11" s="801"/>
      <c r="L11" s="782" t="s">
        <v>944</v>
      </c>
      <c r="M11" s="727"/>
      <c r="O11" s="60"/>
    </row>
    <row r="12" spans="2:17" ht="14.5" thickBot="1">
      <c r="B12" s="8"/>
      <c r="E12" s="129"/>
      <c r="F12" s="128"/>
      <c r="G12" s="128"/>
      <c r="H12" s="128"/>
      <c r="I12" s="128"/>
      <c r="M12" s="102"/>
      <c r="N12" s="60"/>
      <c r="O12" s="60"/>
    </row>
    <row r="13" spans="2:17">
      <c r="B13" s="808" t="s">
        <v>87</v>
      </c>
      <c r="C13" s="790" t="s">
        <v>12</v>
      </c>
      <c r="D13" s="788" t="s">
        <v>10</v>
      </c>
      <c r="E13" s="811" t="s">
        <v>11</v>
      </c>
      <c r="F13" s="813" t="s">
        <v>155</v>
      </c>
      <c r="G13" s="813" t="s">
        <v>941</v>
      </c>
      <c r="H13" s="813" t="s">
        <v>946</v>
      </c>
      <c r="I13" s="783" t="s">
        <v>176</v>
      </c>
      <c r="J13" s="783" t="s">
        <v>16</v>
      </c>
      <c r="K13" s="815" t="s">
        <v>177</v>
      </c>
      <c r="L13" s="817" t="s">
        <v>945</v>
      </c>
      <c r="N13" s="60"/>
      <c r="O13" s="60"/>
    </row>
    <row r="14" spans="2:17" ht="42" customHeight="1" thickBot="1">
      <c r="B14" s="809"/>
      <c r="C14" s="791"/>
      <c r="D14" s="789"/>
      <c r="E14" s="812"/>
      <c r="F14" s="814"/>
      <c r="G14" s="814"/>
      <c r="H14" s="814"/>
      <c r="I14" s="784"/>
      <c r="J14" s="784"/>
      <c r="K14" s="816"/>
      <c r="L14" s="818"/>
      <c r="N14" s="60"/>
      <c r="O14" s="137"/>
      <c r="P14" s="810"/>
      <c r="Q14" s="810"/>
    </row>
    <row r="15" spans="2:17" ht="18.5" thickBot="1">
      <c r="B15" s="195"/>
      <c r="C15" s="196"/>
      <c r="D15" s="197"/>
      <c r="E15" s="198"/>
      <c r="F15" s="199"/>
      <c r="G15" s="199"/>
      <c r="H15" s="199"/>
      <c r="I15" s="200"/>
      <c r="J15" s="200"/>
      <c r="K15" s="201"/>
      <c r="L15" s="202"/>
      <c r="N15" s="131"/>
    </row>
    <row r="16" spans="2:17" ht="18">
      <c r="B16" s="401"/>
      <c r="C16" s="402"/>
      <c r="D16" s="410"/>
      <c r="E16" s="411"/>
      <c r="F16" s="403"/>
      <c r="G16" s="412"/>
      <c r="H16" s="403"/>
      <c r="I16" s="409"/>
      <c r="J16" s="409"/>
      <c r="K16" s="426"/>
      <c r="L16" s="209"/>
      <c r="M16" s="116"/>
      <c r="O16" s="131"/>
    </row>
    <row r="17" spans="2:15" ht="18">
      <c r="B17" s="204">
        <v>1</v>
      </c>
      <c r="C17" s="203" t="s">
        <v>1239</v>
      </c>
      <c r="D17" s="204"/>
      <c r="E17" s="204"/>
      <c r="F17" s="205"/>
      <c r="G17" s="205"/>
      <c r="H17" s="205">
        <f>TRUNC(SUM(H18),2)</f>
        <v>6706.45</v>
      </c>
      <c r="I17" s="204"/>
      <c r="J17" s="204"/>
      <c r="K17" s="206">
        <f>H17/$H$31</f>
        <v>8.2488617678980664E-2</v>
      </c>
      <c r="L17" s="207">
        <f>TRUNC(SUM(L18),2)</f>
        <v>5479.22</v>
      </c>
      <c r="M17" s="116"/>
      <c r="O17" s="131"/>
    </row>
    <row r="18" spans="2:15" ht="17.5">
      <c r="B18" s="321" t="s">
        <v>440</v>
      </c>
      <c r="C18" s="322" t="s">
        <v>1261</v>
      </c>
      <c r="D18" s="404" t="s">
        <v>1240</v>
      </c>
      <c r="E18" s="405">
        <f>'Memorial de Cálculo de Quantita'!D15</f>
        <v>721.9</v>
      </c>
      <c r="F18" s="407">
        <f>VLOOKUP(B18,'Composição de Insumos Próprios'!B12:L111,10,0)</f>
        <v>7.59</v>
      </c>
      <c r="G18" s="407">
        <f>TRUNC(F18*(1+$M$10),2)</f>
        <v>9.2899999999999991</v>
      </c>
      <c r="H18" s="407">
        <f>TRUNC(E18*G18,2)</f>
        <v>6706.45</v>
      </c>
      <c r="I18" s="404" t="s">
        <v>1241</v>
      </c>
      <c r="J18" s="408" t="str">
        <f>VLOOKUP(B18,'Composição de Insumos Próprios'!B12:L111,2,0)</f>
        <v>CP01</v>
      </c>
      <c r="K18" s="208">
        <f>H18/$H$31</f>
        <v>8.2488617678980664E-2</v>
      </c>
      <c r="L18" s="427">
        <f>TRUNC(E18*F18,2)</f>
        <v>5479.22</v>
      </c>
      <c r="M18" s="116"/>
      <c r="O18" s="131"/>
    </row>
    <row r="19" spans="2:15" ht="17.5">
      <c r="B19" s="321"/>
      <c r="C19" s="322"/>
      <c r="D19" s="404"/>
      <c r="E19" s="405"/>
      <c r="F19" s="407"/>
      <c r="G19" s="407"/>
      <c r="H19" s="407"/>
      <c r="I19" s="404"/>
      <c r="J19" s="408"/>
      <c r="L19" s="427"/>
      <c r="M19" s="116"/>
      <c r="O19" s="131"/>
    </row>
    <row r="20" spans="2:15" ht="18">
      <c r="B20" s="204">
        <v>2</v>
      </c>
      <c r="C20" s="203" t="s">
        <v>1242</v>
      </c>
      <c r="D20" s="204"/>
      <c r="E20" s="204"/>
      <c r="F20" s="466"/>
      <c r="G20" s="205"/>
      <c r="H20" s="205">
        <f>TRUNC(SUM(H21:H23),2)</f>
        <v>40077.31</v>
      </c>
      <c r="I20" s="204"/>
      <c r="J20" s="204"/>
      <c r="K20" s="206">
        <f>H20/$H$31</f>
        <v>0.49294662633613734</v>
      </c>
      <c r="L20" s="207">
        <f>TRUNC(SUM(L21:L23),2)</f>
        <v>32724.41</v>
      </c>
      <c r="M20" s="116"/>
      <c r="O20" s="131"/>
    </row>
    <row r="21" spans="2:15" ht="35">
      <c r="B21" s="413" t="s">
        <v>441</v>
      </c>
      <c r="C21" s="322" t="s">
        <v>1290</v>
      </c>
      <c r="D21" s="414" t="s">
        <v>1243</v>
      </c>
      <c r="E21" s="415">
        <f>'Memorial de Cálculo de Quantita'!D26</f>
        <v>35</v>
      </c>
      <c r="F21" s="407">
        <f>VLOOKUP(B21,'Composição de Insumos Próprios'!B16:L115,10,0)</f>
        <v>215.25</v>
      </c>
      <c r="G21" s="407">
        <f>TRUNC(F21*(1+$M$10),2)</f>
        <v>263.61</v>
      </c>
      <c r="H21" s="407">
        <f>TRUNC(E21*G21,2)</f>
        <v>9226.35</v>
      </c>
      <c r="I21" s="404" t="s">
        <v>1241</v>
      </c>
      <c r="J21" s="408" t="str">
        <f>VLOOKUP(B21,'Composição de Insumos Próprios'!B16:L115,2,0)</f>
        <v>CP02</v>
      </c>
      <c r="K21" s="208">
        <f>H21/$H$31</f>
        <v>0.11348311815080456</v>
      </c>
      <c r="L21" s="427">
        <f>TRUNC(E21*F21,2)</f>
        <v>7533.75</v>
      </c>
      <c r="M21" s="116"/>
      <c r="N21" s="131"/>
      <c r="O21" s="131"/>
    </row>
    <row r="22" spans="2:15" ht="189.5" customHeight="1">
      <c r="B22" s="413" t="s">
        <v>1245</v>
      </c>
      <c r="C22" s="416" t="s">
        <v>1262</v>
      </c>
      <c r="D22" s="404" t="s">
        <v>1243</v>
      </c>
      <c r="E22" s="405">
        <f>'Memorial de Cálculo de Quantita'!D33</f>
        <v>35</v>
      </c>
      <c r="F22" s="407">
        <f>VLOOKUP(B22,'Composição de Insumos Próprios'!B17:L116,10,0)</f>
        <v>692.66</v>
      </c>
      <c r="G22" s="407">
        <f t="shared" ref="G22:G23" si="0">TRUNC(F22*(1+$M$10),2)</f>
        <v>848.3</v>
      </c>
      <c r="H22" s="407">
        <f>TRUNC(E22*G22,2)</f>
        <v>29690.5</v>
      </c>
      <c r="I22" s="404" t="s">
        <v>1241</v>
      </c>
      <c r="J22" s="408" t="str">
        <f>VLOOKUP(B22,'Composição de Insumos Próprios'!B17:L116,2,0)</f>
        <v>CP03</v>
      </c>
      <c r="K22" s="208">
        <f>H22/$H$31</f>
        <v>0.36518997430798339</v>
      </c>
      <c r="L22" s="427">
        <f>TRUNC(E22*F22,2)</f>
        <v>24243.1</v>
      </c>
      <c r="M22" s="116"/>
      <c r="N22" s="467"/>
      <c r="O22" s="467"/>
    </row>
    <row r="23" spans="2:15" ht="101" customHeight="1">
      <c r="B23" s="413" t="s">
        <v>1246</v>
      </c>
      <c r="C23" s="416" t="s">
        <v>1263</v>
      </c>
      <c r="D23" s="404" t="s">
        <v>1243</v>
      </c>
      <c r="E23" s="405">
        <f>'Memorial de Cálculo de Quantita'!D41</f>
        <v>2</v>
      </c>
      <c r="F23" s="407">
        <f>VLOOKUP(B23,'Composição de Insumos Próprios'!B18:L117,10,0)</f>
        <v>473.78</v>
      </c>
      <c r="G23" s="407">
        <f t="shared" si="0"/>
        <v>580.23</v>
      </c>
      <c r="H23" s="407">
        <f>TRUNC(E23*G23,2)</f>
        <v>1160.46</v>
      </c>
      <c r="I23" s="404" t="s">
        <v>1241</v>
      </c>
      <c r="J23" s="408" t="str">
        <f>VLOOKUP(B23,'Composição de Insumos Próprios'!B18:L117,2,0)</f>
        <v>CP04</v>
      </c>
      <c r="K23" s="208">
        <f>H23/$H$31</f>
        <v>1.4273533877349403E-2</v>
      </c>
      <c r="L23" s="427">
        <f>TRUNC(E23*F23,2)</f>
        <v>947.56</v>
      </c>
      <c r="M23" s="116"/>
      <c r="N23" s="467"/>
      <c r="O23" s="467"/>
    </row>
    <row r="24" spans="2:15" ht="17.5">
      <c r="B24" s="417"/>
      <c r="C24" s="215"/>
      <c r="D24" s="215"/>
      <c r="E24" s="215"/>
      <c r="F24" s="343"/>
      <c r="G24" s="343"/>
      <c r="H24" s="418"/>
      <c r="I24" s="215"/>
      <c r="J24" s="215"/>
      <c r="K24" s="287"/>
      <c r="L24" s="209"/>
      <c r="M24" s="116"/>
    </row>
    <row r="25" spans="2:15" ht="18">
      <c r="B25" s="204">
        <v>3</v>
      </c>
      <c r="C25" s="203" t="s">
        <v>1244</v>
      </c>
      <c r="D25" s="204"/>
      <c r="E25" s="204"/>
      <c r="F25" s="466"/>
      <c r="G25" s="205"/>
      <c r="H25" s="205">
        <f>TRUNC(SUM(H26:H28),2)</f>
        <v>34517.760000000002</v>
      </c>
      <c r="I25" s="204"/>
      <c r="J25" s="204"/>
      <c r="K25" s="206">
        <f>H25/$H$31</f>
        <v>0.42456475598488197</v>
      </c>
      <c r="L25" s="207">
        <f>TRUNC(SUM(L26:L28),2)</f>
        <v>28184.86</v>
      </c>
      <c r="M25" s="116"/>
    </row>
    <row r="26" spans="2:15" ht="35">
      <c r="B26" s="413" t="s">
        <v>442</v>
      </c>
      <c r="C26" s="416" t="s">
        <v>1291</v>
      </c>
      <c r="D26" s="404" t="s">
        <v>1243</v>
      </c>
      <c r="E26" s="415">
        <f>'Memorial de Cálculo de Quantita'!D51</f>
        <v>30</v>
      </c>
      <c r="F26" s="407">
        <f>VLOOKUP(B26,'Composição de Insumos Próprios'!B21:L120,10,0)</f>
        <v>215.25</v>
      </c>
      <c r="G26" s="407">
        <f t="shared" ref="G26:G28" si="1">TRUNC(F26*(1+$M$10),2)</f>
        <v>263.61</v>
      </c>
      <c r="H26" s="407">
        <f>TRUNC(E26*G26,2)</f>
        <v>7908.3</v>
      </c>
      <c r="I26" s="404" t="s">
        <v>1241</v>
      </c>
      <c r="J26" s="408" t="str">
        <f>VLOOKUP(B26,'Composição de Insumos Próprios'!B21:L120,2,0)</f>
        <v>CP05</v>
      </c>
      <c r="K26" s="208">
        <f t="shared" ref="K26:K28" si="2">H26/$H$31</f>
        <v>9.7271244129261053E-2</v>
      </c>
      <c r="L26" s="427">
        <f>TRUNC(E26*F26,2)</f>
        <v>6457.5</v>
      </c>
      <c r="M26" s="116"/>
      <c r="N26" s="131"/>
    </row>
    <row r="27" spans="2:15" ht="175" customHeight="1">
      <c r="B27" s="413" t="s">
        <v>443</v>
      </c>
      <c r="C27" s="416" t="s">
        <v>1264</v>
      </c>
      <c r="D27" s="404" t="s">
        <v>1243</v>
      </c>
      <c r="E27" s="405">
        <f>'Memorial de Cálculo de Quantita'!D58</f>
        <v>30</v>
      </c>
      <c r="F27" s="407">
        <f>VLOOKUP(B27,'Composição de Insumos Próprios'!B22:L121,10,0)</f>
        <v>692.66</v>
      </c>
      <c r="G27" s="407">
        <f t="shared" si="1"/>
        <v>848.3</v>
      </c>
      <c r="H27" s="407">
        <f>TRUNC(E27*G27,2)</f>
        <v>25449</v>
      </c>
      <c r="I27" s="404" t="s">
        <v>1241</v>
      </c>
      <c r="J27" s="408" t="str">
        <f>VLOOKUP(B27,'Composição de Insumos Próprios'!B22:L121,2,0)</f>
        <v>CP06</v>
      </c>
      <c r="K27" s="208">
        <f t="shared" si="2"/>
        <v>0.31301997797827147</v>
      </c>
      <c r="L27" s="427">
        <f>TRUNC(E27*F27,2)</f>
        <v>20779.8</v>
      </c>
      <c r="M27" s="116"/>
      <c r="N27" s="467"/>
    </row>
    <row r="28" spans="2:15" ht="105.5" customHeight="1">
      <c r="B28" s="413" t="s">
        <v>444</v>
      </c>
      <c r="C28" s="416" t="s">
        <v>1263</v>
      </c>
      <c r="D28" s="404" t="s">
        <v>1243</v>
      </c>
      <c r="E28" s="405">
        <f>'Memorial de Cálculo de Quantita'!D66</f>
        <v>2</v>
      </c>
      <c r="F28" s="407">
        <f>VLOOKUP(B28,'Composição de Insumos Próprios'!B23:L122,10,0)</f>
        <v>473.78</v>
      </c>
      <c r="G28" s="407">
        <f t="shared" si="1"/>
        <v>580.23</v>
      </c>
      <c r="H28" s="407">
        <f>TRUNC(E28*G28,2)</f>
        <v>1160.46</v>
      </c>
      <c r="I28" s="404" t="s">
        <v>1241</v>
      </c>
      <c r="J28" s="408" t="str">
        <f>VLOOKUP(B28,'Composição de Insumos Próprios'!B23:L122,2,0)</f>
        <v>CP07</v>
      </c>
      <c r="K28" s="208">
        <f t="shared" si="2"/>
        <v>1.4273533877349403E-2</v>
      </c>
      <c r="L28" s="427">
        <f>TRUNC(E28*F28,2)</f>
        <v>947.56</v>
      </c>
      <c r="M28" s="116"/>
      <c r="N28" s="467"/>
    </row>
    <row r="29" spans="2:15" ht="17.5">
      <c r="B29" s="420"/>
      <c r="C29" s="416"/>
      <c r="D29" s="404"/>
      <c r="E29" s="405"/>
      <c r="F29" s="406"/>
      <c r="G29" s="407"/>
      <c r="H29" s="407"/>
      <c r="I29" s="404"/>
      <c r="J29" s="408"/>
      <c r="K29" s="421"/>
      <c r="L29" s="209"/>
      <c r="M29" s="116"/>
    </row>
    <row r="30" spans="2:15" ht="16" thickBot="1">
      <c r="B30" s="192"/>
      <c r="C30" s="187"/>
      <c r="D30" s="188"/>
      <c r="E30" s="188"/>
      <c r="F30" s="193"/>
      <c r="G30" s="193"/>
      <c r="H30" s="193"/>
      <c r="I30" s="191"/>
      <c r="J30" s="191"/>
      <c r="K30" s="189"/>
      <c r="L30" s="190"/>
    </row>
    <row r="31" spans="2:15" ht="25.5" thickBot="1">
      <c r="B31" s="802" t="s">
        <v>947</v>
      </c>
      <c r="C31" s="803"/>
      <c r="D31" s="803"/>
      <c r="E31" s="803"/>
      <c r="F31" s="803"/>
      <c r="G31" s="804"/>
      <c r="H31" s="805">
        <f>TRUNC((H25+H20+H17),2)</f>
        <v>81301.52</v>
      </c>
      <c r="I31" s="806"/>
      <c r="J31" s="806"/>
      <c r="K31" s="806"/>
      <c r="L31" s="515">
        <f>TRUNC((L25+L20+L17),2)</f>
        <v>66388.490000000005</v>
      </c>
      <c r="M31" s="194"/>
      <c r="N31" s="194"/>
      <c r="O31" s="194"/>
    </row>
    <row r="32" spans="2:15" ht="22.5">
      <c r="E32" s="807" t="str">
        <f>[29]!VExtensoFree(H31)</f>
        <v>oitenta e um mil, trezentos e um reais e cinquenta e dois centavos</v>
      </c>
      <c r="F32" s="807"/>
      <c r="G32" s="807"/>
      <c r="H32" s="807"/>
      <c r="I32" s="807"/>
      <c r="J32" s="807"/>
      <c r="K32" s="807"/>
      <c r="L32" s="93"/>
    </row>
    <row r="35" spans="3:3" ht="18">
      <c r="C35" s="217" t="s">
        <v>13</v>
      </c>
    </row>
    <row r="36" spans="3:3" ht="18">
      <c r="C36" s="217" t="s">
        <v>14</v>
      </c>
    </row>
    <row r="37" spans="3:3" ht="18">
      <c r="C37" s="217" t="s">
        <v>15</v>
      </c>
    </row>
  </sheetData>
  <mergeCells count="27">
    <mergeCell ref="B31:G31"/>
    <mergeCell ref="H31:K31"/>
    <mergeCell ref="E32:K32"/>
    <mergeCell ref="B13:B14"/>
    <mergeCell ref="P14:Q14"/>
    <mergeCell ref="E13:E14"/>
    <mergeCell ref="F13:F14"/>
    <mergeCell ref="H13:H14"/>
    <mergeCell ref="K13:K14"/>
    <mergeCell ref="L13:L14"/>
    <mergeCell ref="G13:G14"/>
    <mergeCell ref="I13:I14"/>
    <mergeCell ref="L11:M11"/>
    <mergeCell ref="J13:J14"/>
    <mergeCell ref="D2:L2"/>
    <mergeCell ref="D3:L3"/>
    <mergeCell ref="D4:L4"/>
    <mergeCell ref="D5:L5"/>
    <mergeCell ref="C7:K7"/>
    <mergeCell ref="L7:M7"/>
    <mergeCell ref="D13:D14"/>
    <mergeCell ref="C13:C14"/>
    <mergeCell ref="L8:M8"/>
    <mergeCell ref="C8:K8"/>
    <mergeCell ref="E9:K9"/>
    <mergeCell ref="C9:D9"/>
    <mergeCell ref="B10:K11"/>
  </mergeCells>
  <phoneticPr fontId="30" type="noConversion"/>
  <pageMargins left="0.23622047244094491" right="0.23622047244094491" top="0.55118110236220474" bottom="0.55118110236220474" header="0.31496062992125984" footer="0.31496062992125984"/>
  <pageSetup paperSize="9" scale="47" fitToHeight="0" orientation="landscape" r:id="rId1"/>
  <headerFooter>
    <oddFooter>Página &amp;P de &amp;N</oddFooter>
  </headerFooter>
  <rowBreaks count="1" manualBreakCount="1">
    <brk id="24" min="1" max="12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43"/>
  <sheetViews>
    <sheetView showGridLines="0" tabSelected="1" showOutlineSymbols="0" showWhiteSpace="0" view="pageBreakPreview" topLeftCell="A2" zoomScale="55" zoomScaleNormal="70" zoomScaleSheetLayoutView="55" workbookViewId="0">
      <selection activeCell="N36" sqref="N36"/>
    </sheetView>
  </sheetViews>
  <sheetFormatPr defaultRowHeight="14"/>
  <cols>
    <col min="2" max="2" width="8.33203125" style="6" bestFit="1" customWidth="1"/>
    <col min="3" max="3" width="17.58203125" style="13" customWidth="1"/>
    <col min="4" max="4" width="42.4140625" style="16" customWidth="1"/>
    <col min="5" max="5" width="13.9140625" style="16" customWidth="1"/>
    <col min="6" max="6" width="19.9140625" customWidth="1"/>
    <col min="7" max="7" width="13.33203125" style="10" customWidth="1"/>
    <col min="8" max="8" width="19.6640625" style="6" customWidth="1"/>
    <col min="9" max="9" width="8.4140625" style="6" bestFit="1" customWidth="1"/>
    <col min="10" max="10" width="7.58203125" style="6" bestFit="1" customWidth="1"/>
    <col min="11" max="11" width="31.08203125" customWidth="1"/>
    <col min="16" max="16" width="12.1640625" bestFit="1" customWidth="1"/>
  </cols>
  <sheetData>
    <row r="1" spans="2:15" ht="14.5" thickBot="1"/>
    <row r="2" spans="2:15" ht="20.5">
      <c r="B2" s="7"/>
      <c r="C2" s="12"/>
      <c r="D2" s="563" t="s">
        <v>1</v>
      </c>
      <c r="E2" s="563"/>
      <c r="F2" s="563"/>
      <c r="G2" s="563"/>
      <c r="H2" s="563"/>
      <c r="I2" s="563"/>
      <c r="J2" s="563"/>
      <c r="K2" s="564"/>
    </row>
    <row r="3" spans="2:15" ht="20.5">
      <c r="B3" s="8"/>
      <c r="D3" s="565" t="s">
        <v>153</v>
      </c>
      <c r="E3" s="565"/>
      <c r="F3" s="565"/>
      <c r="G3" s="565"/>
      <c r="H3" s="565"/>
      <c r="I3" s="565"/>
      <c r="J3" s="565"/>
      <c r="K3" s="566"/>
    </row>
    <row r="4" spans="2:15" ht="20.5">
      <c r="B4" s="8"/>
      <c r="D4" s="567" t="s">
        <v>154</v>
      </c>
      <c r="E4" s="567"/>
      <c r="F4" s="567"/>
      <c r="G4" s="567"/>
      <c r="H4" s="567"/>
      <c r="I4" s="567"/>
      <c r="J4" s="567"/>
      <c r="K4" s="568"/>
    </row>
    <row r="5" spans="2:15" ht="20.5">
      <c r="B5" s="8"/>
      <c r="D5" s="567" t="s">
        <v>4</v>
      </c>
      <c r="E5" s="567"/>
      <c r="F5" s="567"/>
      <c r="G5" s="567"/>
      <c r="H5" s="567"/>
      <c r="I5" s="567"/>
      <c r="J5" s="567"/>
      <c r="K5" s="568"/>
    </row>
    <row r="6" spans="2:15" ht="21" thickBot="1">
      <c r="B6" s="9"/>
      <c r="C6" s="14"/>
      <c r="D6" s="15"/>
      <c r="E6" s="15"/>
      <c r="F6" s="1"/>
      <c r="G6" s="1"/>
      <c r="H6" s="1"/>
      <c r="I6" s="1"/>
      <c r="J6" s="1"/>
      <c r="K6" s="17">
        <v>1.2735000000000001</v>
      </c>
    </row>
    <row r="7" spans="2:15" ht="27" customHeight="1">
      <c r="B7" s="173" t="str">
        <f>'Orçamento Sintético'!B7</f>
        <v>OBRA:</v>
      </c>
      <c r="C7" s="833" t="s">
        <v>1247</v>
      </c>
      <c r="D7" s="833"/>
      <c r="E7" s="833"/>
      <c r="F7" s="833"/>
      <c r="G7" s="833"/>
      <c r="H7" s="833"/>
      <c r="I7" s="834"/>
      <c r="J7" s="835" t="s">
        <v>5</v>
      </c>
      <c r="K7" s="651"/>
    </row>
    <row r="8" spans="2:15" ht="29.5" customHeight="1" thickBot="1">
      <c r="B8" s="174" t="s">
        <v>6</v>
      </c>
      <c r="C8" s="654" t="str">
        <f>'Orçamento Sintético'!C8</f>
        <v>Vila Bela da Santíssima Trindade-MT</v>
      </c>
      <c r="D8" s="654"/>
      <c r="E8" s="654"/>
      <c r="F8" s="654"/>
      <c r="G8" s="654"/>
      <c r="H8" s="654"/>
      <c r="I8" s="831"/>
      <c r="J8" s="832">
        <f>'Orçamento Sintético'!L8</f>
        <v>45078</v>
      </c>
      <c r="K8" s="649"/>
    </row>
    <row r="9" spans="2:15" ht="32" customHeight="1" thickBot="1">
      <c r="B9" s="432" t="s">
        <v>8</v>
      </c>
      <c r="C9" s="798">
        <f>F21</f>
        <v>81301.52</v>
      </c>
      <c r="D9" s="836"/>
      <c r="E9" s="799"/>
      <c r="F9" s="795" t="str">
        <f>'Orçamento Sintético'!E9</f>
        <v>Referência: Cotação</v>
      </c>
      <c r="G9" s="796"/>
      <c r="H9" s="796"/>
      <c r="I9" s="797"/>
      <c r="J9" s="177" t="s">
        <v>943</v>
      </c>
      <c r="K9" s="178">
        <f>'Orçamento Sintético'!M10</f>
        <v>0.22470000000000001</v>
      </c>
    </row>
    <row r="10" spans="2:15">
      <c r="B10" s="751" t="s">
        <v>86</v>
      </c>
      <c r="C10" s="752"/>
      <c r="D10" s="752"/>
      <c r="E10" s="752"/>
      <c r="F10" s="752"/>
      <c r="G10" s="752"/>
      <c r="H10" s="752"/>
      <c r="I10" s="752"/>
      <c r="J10" s="752"/>
      <c r="K10" s="800"/>
    </row>
    <row r="11" spans="2:15" ht="14.5" thickBot="1">
      <c r="B11" s="753"/>
      <c r="C11" s="754"/>
      <c r="D11" s="754"/>
      <c r="E11" s="754"/>
      <c r="F11" s="754"/>
      <c r="G11" s="754"/>
      <c r="H11" s="754"/>
      <c r="I11" s="754"/>
      <c r="J11" s="754"/>
      <c r="K11" s="801"/>
    </row>
    <row r="12" spans="2:15" ht="14.5" thickBot="1">
      <c r="B12" s="64"/>
      <c r="C12" s="65"/>
      <c r="D12" s="66"/>
      <c r="E12" s="66"/>
      <c r="F12" s="67"/>
      <c r="G12" s="68"/>
      <c r="H12" s="64"/>
      <c r="I12" s="64"/>
      <c r="J12" s="64"/>
      <c r="K12" s="67"/>
    </row>
    <row r="13" spans="2:15" ht="14.5" thickBot="1">
      <c r="B13" s="64"/>
      <c r="C13" s="819" t="s">
        <v>87</v>
      </c>
      <c r="D13" s="827" t="s">
        <v>82</v>
      </c>
      <c r="E13" s="828"/>
      <c r="F13" s="822" t="s">
        <v>83</v>
      </c>
      <c r="G13" s="824" t="s">
        <v>84</v>
      </c>
      <c r="H13" s="826"/>
      <c r="I13" s="821"/>
      <c r="J13" s="821"/>
      <c r="K13" s="67"/>
    </row>
    <row r="14" spans="2:15" ht="14.5" thickBot="1">
      <c r="B14" s="64"/>
      <c r="C14" s="820"/>
      <c r="D14" s="829"/>
      <c r="E14" s="830"/>
      <c r="F14" s="823"/>
      <c r="G14" s="825"/>
      <c r="H14" s="826"/>
      <c r="I14" s="821"/>
      <c r="J14" s="821"/>
      <c r="K14" s="69"/>
      <c r="N14" s="810"/>
      <c r="O14" s="810"/>
    </row>
    <row r="15" spans="2:15" ht="18" thickBot="1">
      <c r="B15" s="64"/>
      <c r="C15" s="314">
        <v>1</v>
      </c>
      <c r="D15" s="852" t="str">
        <f>VLOOKUP(C15,'Orçamento Sintético'!B9:H145,2,0)</f>
        <v>MOBILIZAÇÃO E DESMOBILIZAÇÃO</v>
      </c>
      <c r="E15" s="852"/>
      <c r="F15" s="346">
        <f>VLOOKUP(C15,'Orçamento Sintético'!B9:H145,7,0)</f>
        <v>6706.45</v>
      </c>
      <c r="G15" s="316">
        <f>F15/$F$21</f>
        <v>8.2488617678980664E-2</v>
      </c>
      <c r="H15" s="82"/>
      <c r="I15" s="81"/>
      <c r="J15" s="81"/>
      <c r="K15" s="69"/>
      <c r="N15" s="80"/>
      <c r="O15" s="80"/>
    </row>
    <row r="16" spans="2:15" ht="18" thickBot="1">
      <c r="B16" s="419"/>
      <c r="C16" s="318">
        <v>2</v>
      </c>
      <c r="D16" s="853" t="str">
        <f>VLOOKUP(C16,'Orçamento Sintético'!B10:H146,2,0)</f>
        <v>ENSAIO GEOTECNICO PARA SUBLEITO</v>
      </c>
      <c r="E16" s="853"/>
      <c r="F16" s="347">
        <f>VLOOKUP(C16,'Orçamento Sintético'!B16:H155,7,0)</f>
        <v>40077.31</v>
      </c>
      <c r="G16" s="316">
        <f t="shared" ref="G16:G17" si="0">F16/$F$21</f>
        <v>0.49294662633613734</v>
      </c>
      <c r="H16" s="82"/>
      <c r="I16" s="81"/>
      <c r="J16" s="81"/>
      <c r="K16" s="69"/>
      <c r="N16" s="80"/>
      <c r="O16" s="80"/>
    </row>
    <row r="17" spans="2:16" ht="18" thickBot="1">
      <c r="B17" s="419"/>
      <c r="C17" s="323">
        <v>3</v>
      </c>
      <c r="D17" s="851" t="str">
        <f>VLOOKUP(C17,'Orçamento Sintético'!B11:H147,2,0)</f>
        <v>ENSAIO GEOTECNICO PARA JAZIDAS</v>
      </c>
      <c r="E17" s="851"/>
      <c r="F17" s="435">
        <f>VLOOKUP(C17,'Orçamento Sintético'!B20:H161,7,0)</f>
        <v>34517.760000000002</v>
      </c>
      <c r="G17" s="316">
        <f t="shared" si="0"/>
        <v>0.42456475598488197</v>
      </c>
      <c r="H17" s="82"/>
      <c r="I17" s="81"/>
      <c r="J17" s="81"/>
      <c r="K17" s="69"/>
      <c r="N17" s="80"/>
      <c r="O17" s="80"/>
    </row>
    <row r="18" spans="2:16" ht="18" thickBot="1">
      <c r="B18" s="419"/>
      <c r="C18" s="326"/>
      <c r="D18" s="436"/>
      <c r="E18" s="437"/>
      <c r="F18" s="438"/>
      <c r="G18" s="439"/>
      <c r="H18" s="82"/>
      <c r="I18" s="81"/>
      <c r="J18" s="81"/>
      <c r="K18" s="69"/>
      <c r="N18" s="80"/>
      <c r="O18" s="80"/>
    </row>
    <row r="19" spans="2:16" ht="18">
      <c r="B19" s="422"/>
      <c r="C19" s="837" t="s">
        <v>152</v>
      </c>
      <c r="D19" s="838"/>
      <c r="E19" s="839"/>
      <c r="F19" s="847">
        <f>'Orçamento Sintético'!L31</f>
        <v>66388.490000000005</v>
      </c>
      <c r="G19" s="848"/>
      <c r="H19" s="418"/>
      <c r="I19" s="214"/>
      <c r="J19" s="423"/>
      <c r="K19" s="418"/>
      <c r="N19" s="80"/>
      <c r="O19" s="80"/>
    </row>
    <row r="20" spans="2:16" ht="18">
      <c r="C20" s="840" t="s">
        <v>954</v>
      </c>
      <c r="D20" s="841"/>
      <c r="E20" s="348">
        <f>K9</f>
        <v>0.22470000000000001</v>
      </c>
      <c r="F20" s="849">
        <f>TRUNC((F21-F19),2)</f>
        <v>14913.03</v>
      </c>
      <c r="G20" s="850"/>
    </row>
    <row r="21" spans="2:16" ht="25.5" thickBot="1">
      <c r="B21" s="520"/>
      <c r="C21" s="842" t="s">
        <v>955</v>
      </c>
      <c r="D21" s="843"/>
      <c r="E21" s="383">
        <f>K9</f>
        <v>0.22470000000000001</v>
      </c>
      <c r="F21" s="384">
        <f>TRUNC(SUM(F15:F17),2)</f>
        <v>81301.52</v>
      </c>
      <c r="G21" s="385">
        <f>SUM(G15:G17)</f>
        <v>1</v>
      </c>
      <c r="H21" s="521"/>
      <c r="I21" s="520"/>
      <c r="J21" s="520"/>
      <c r="K21" s="522"/>
      <c r="P21" s="528"/>
    </row>
    <row r="22" spans="2:16" ht="23" thickBot="1">
      <c r="C22" s="844" t="str">
        <f>[29]!VExtensoFree(F21)</f>
        <v>oitenta e um mil, trezentos e um reais e cinquenta e dois centavos</v>
      </c>
      <c r="D22" s="845"/>
      <c r="E22" s="845"/>
      <c r="F22" s="845"/>
      <c r="G22" s="846"/>
      <c r="H22" s="430"/>
      <c r="I22" s="430"/>
      <c r="J22" s="430"/>
      <c r="K22" s="429"/>
    </row>
    <row r="25" spans="2:16" ht="18">
      <c r="C25" s="343"/>
      <c r="D25" s="217" t="s">
        <v>13</v>
      </c>
    </row>
    <row r="26" spans="2:16" ht="18">
      <c r="C26" s="343"/>
      <c r="D26" s="217" t="s">
        <v>14</v>
      </c>
    </row>
    <row r="27" spans="2:16" ht="18">
      <c r="C27" s="343"/>
      <c r="D27" s="217" t="s">
        <v>15</v>
      </c>
    </row>
    <row r="32" spans="2:16">
      <c r="B32" s="879" t="s">
        <v>1302</v>
      </c>
      <c r="C32" s="16"/>
    </row>
    <row r="33" spans="2:4">
      <c r="B33" s="16" t="s">
        <v>1303</v>
      </c>
      <c r="C33" s="16"/>
    </row>
    <row r="34" spans="2:4">
      <c r="B34" s="880" t="s">
        <v>1304</v>
      </c>
      <c r="C34" s="880"/>
      <c r="D34" s="880"/>
    </row>
    <row r="35" spans="2:4">
      <c r="B35" s="6" t="s">
        <v>1305</v>
      </c>
      <c r="C35" s="881">
        <f>$F$21*0.85</f>
        <v>69106.292000000001</v>
      </c>
      <c r="D35" s="881"/>
    </row>
    <row r="36" spans="2:4">
      <c r="C36" s="882" t="str">
        <f>[29]!VExtensoFree($C$35)</f>
        <v>sessenta e nove mil, cento e seis reais e vinte e nove centavos</v>
      </c>
      <c r="D36" s="882"/>
    </row>
    <row r="39" spans="2:4">
      <c r="B39" s="879" t="s">
        <v>1306</v>
      </c>
      <c r="C39" s="16"/>
    </row>
    <row r="40" spans="2:4">
      <c r="B40" s="16" t="s">
        <v>1307</v>
      </c>
      <c r="C40" s="16"/>
    </row>
    <row r="41" spans="2:4">
      <c r="B41" s="880" t="s">
        <v>1308</v>
      </c>
      <c r="C41" s="880"/>
      <c r="D41" s="880"/>
    </row>
    <row r="42" spans="2:4">
      <c r="B42" s="6" t="s">
        <v>1305</v>
      </c>
      <c r="C42" s="881">
        <f>$F$21*0.75</f>
        <v>60976.14</v>
      </c>
      <c r="D42" s="881"/>
    </row>
    <row r="43" spans="2:4">
      <c r="C43" s="882" t="str">
        <f>[29]!VExtensoFree($C$42)</f>
        <v>sessenta mil, novecentos e setenta e seis reais e quatorze centavos</v>
      </c>
      <c r="D43" s="882"/>
    </row>
  </sheetData>
  <mergeCells count="34">
    <mergeCell ref="C43:D43"/>
    <mergeCell ref="B34:D34"/>
    <mergeCell ref="C35:D35"/>
    <mergeCell ref="C36:D36"/>
    <mergeCell ref="B41:D41"/>
    <mergeCell ref="C42:D42"/>
    <mergeCell ref="B10:K11"/>
    <mergeCell ref="C19:E19"/>
    <mergeCell ref="C20:D20"/>
    <mergeCell ref="C21:D21"/>
    <mergeCell ref="C22:G22"/>
    <mergeCell ref="F19:G19"/>
    <mergeCell ref="F20:G20"/>
    <mergeCell ref="D17:E17"/>
    <mergeCell ref="D15:E15"/>
    <mergeCell ref="J13:J14"/>
    <mergeCell ref="D16:E16"/>
    <mergeCell ref="C8:I8"/>
    <mergeCell ref="J8:K8"/>
    <mergeCell ref="F9:I9"/>
    <mergeCell ref="D2:K2"/>
    <mergeCell ref="D3:K3"/>
    <mergeCell ref="D4:K4"/>
    <mergeCell ref="D5:K5"/>
    <mergeCell ref="C7:I7"/>
    <mergeCell ref="J7:K7"/>
    <mergeCell ref="C9:E9"/>
    <mergeCell ref="N14:O14"/>
    <mergeCell ref="C13:C14"/>
    <mergeCell ref="I13:I14"/>
    <mergeCell ref="F13:F14"/>
    <mergeCell ref="G13:G14"/>
    <mergeCell ref="H13:H14"/>
    <mergeCell ref="D13:E14"/>
  </mergeCells>
  <phoneticPr fontId="30" type="noConversion"/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X37"/>
  <sheetViews>
    <sheetView showGridLines="0" showOutlineSymbols="0" showWhiteSpace="0" view="pageBreakPreview" topLeftCell="A8" zoomScale="60" zoomScaleNormal="55" zoomScalePageLayoutView="70" workbookViewId="0">
      <selection activeCell="F35" sqref="F35"/>
    </sheetView>
  </sheetViews>
  <sheetFormatPr defaultRowHeight="14"/>
  <cols>
    <col min="2" max="2" width="21.4140625" style="6" customWidth="1"/>
    <col min="3" max="3" width="11" style="13" customWidth="1"/>
    <col min="4" max="4" width="69.1640625" style="16" customWidth="1"/>
    <col min="5" max="5" width="20.6640625" customWidth="1"/>
    <col min="6" max="6" width="11.6640625" style="10" customWidth="1"/>
    <col min="7" max="7" width="10.58203125" style="6" customWidth="1"/>
    <col min="8" max="8" width="16.5" style="6" customWidth="1"/>
    <col min="9" max="9" width="10.6640625" style="6" customWidth="1"/>
    <col min="10" max="10" width="20.4140625" style="6" customWidth="1"/>
    <col min="11" max="11" width="15.58203125" customWidth="1"/>
    <col min="12" max="12" width="19.5" customWidth="1"/>
    <col min="13" max="13" width="10.5" bestFit="1" customWidth="1"/>
    <col min="14" max="14" width="18.9140625" customWidth="1"/>
    <col min="15" max="15" width="14.33203125" customWidth="1"/>
    <col min="16" max="16" width="19.5" customWidth="1"/>
    <col min="17" max="17" width="14.33203125" customWidth="1"/>
    <col min="18" max="22" width="20.08203125" customWidth="1"/>
    <col min="23" max="23" width="18.08203125" customWidth="1"/>
    <col min="24" max="24" width="22.08203125" customWidth="1"/>
    <col min="25" max="25" width="12.58203125" customWidth="1"/>
    <col min="26" max="26" width="27.33203125" customWidth="1"/>
  </cols>
  <sheetData>
    <row r="1" spans="2:24" ht="14.5" thickBot="1"/>
    <row r="2" spans="2:24" ht="20.5">
      <c r="B2" s="7"/>
      <c r="C2" s="12"/>
      <c r="D2" s="563" t="s">
        <v>1</v>
      </c>
      <c r="E2" s="563"/>
      <c r="F2" s="563"/>
      <c r="G2" s="563"/>
      <c r="H2" s="563"/>
      <c r="I2" s="563"/>
      <c r="J2" s="563"/>
      <c r="K2" s="564"/>
    </row>
    <row r="3" spans="2:24" ht="20.5">
      <c r="B3" s="8"/>
      <c r="D3" s="565" t="s">
        <v>153</v>
      </c>
      <c r="E3" s="565"/>
      <c r="F3" s="565"/>
      <c r="G3" s="565"/>
      <c r="H3" s="565"/>
      <c r="I3" s="565"/>
      <c r="J3" s="565"/>
      <c r="K3" s="566"/>
    </row>
    <row r="4" spans="2:24" ht="20.5">
      <c r="B4" s="8"/>
      <c r="D4" s="567" t="s">
        <v>154</v>
      </c>
      <c r="E4" s="567"/>
      <c r="F4" s="567"/>
      <c r="G4" s="567"/>
      <c r="H4" s="567"/>
      <c r="I4" s="567"/>
      <c r="J4" s="567"/>
      <c r="K4" s="568"/>
    </row>
    <row r="5" spans="2:24" ht="20.5">
      <c r="B5" s="8"/>
      <c r="D5" s="567" t="s">
        <v>4</v>
      </c>
      <c r="E5" s="567"/>
      <c r="F5" s="567"/>
      <c r="G5" s="567"/>
      <c r="H5" s="567"/>
      <c r="I5" s="567"/>
      <c r="J5" s="567"/>
      <c r="K5" s="568"/>
    </row>
    <row r="6" spans="2:24" ht="21" thickBot="1">
      <c r="B6" s="9"/>
      <c r="C6" s="14"/>
      <c r="D6" s="15"/>
      <c r="E6" s="1"/>
      <c r="F6" s="1"/>
      <c r="G6" s="1"/>
      <c r="H6" s="1"/>
      <c r="I6" s="1"/>
      <c r="J6" s="1"/>
      <c r="K6" s="17">
        <v>1.2735000000000001</v>
      </c>
    </row>
    <row r="7" spans="2:24" ht="30" customHeight="1">
      <c r="B7" s="173" t="str">
        <f>'Orçamento Sintético'!B7</f>
        <v>OBRA:</v>
      </c>
      <c r="C7" s="755" t="s">
        <v>1247</v>
      </c>
      <c r="D7" s="755"/>
      <c r="E7" s="755"/>
      <c r="F7" s="755"/>
      <c r="G7" s="755"/>
      <c r="H7" s="755"/>
      <c r="I7" s="755"/>
      <c r="J7" s="650" t="s">
        <v>5</v>
      </c>
      <c r="K7" s="651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2:24" ht="31.5" customHeight="1">
      <c r="B8" s="174" t="s">
        <v>6</v>
      </c>
      <c r="C8" s="654" t="str">
        <f>'Orçamento Sintético'!C8</f>
        <v>Vila Bela da Santíssima Trindade-MT</v>
      </c>
      <c r="D8" s="654"/>
      <c r="E8" s="654"/>
      <c r="F8" s="654"/>
      <c r="G8" s="654"/>
      <c r="H8" s="654"/>
      <c r="I8" s="654"/>
      <c r="J8" s="854">
        <f>'Orçamento Sintético'!L8</f>
        <v>45078</v>
      </c>
      <c r="K8" s="855"/>
      <c r="L8" s="428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</row>
    <row r="9" spans="2:24" ht="27.5" customHeight="1" thickBot="1">
      <c r="B9" s="432" t="s">
        <v>8</v>
      </c>
      <c r="C9" s="798">
        <f>Resumo!F21</f>
        <v>81301.52</v>
      </c>
      <c r="D9" s="799"/>
      <c r="E9" s="795" t="str">
        <f>'Orçamento Sintético'!E9</f>
        <v>Referência: Cotação</v>
      </c>
      <c r="F9" s="796"/>
      <c r="G9" s="796"/>
      <c r="H9" s="796"/>
      <c r="I9" s="796"/>
      <c r="J9" s="433"/>
      <c r="K9" s="434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</row>
    <row r="10" spans="2:24" ht="19.5" customHeight="1">
      <c r="B10" s="751" t="s">
        <v>151</v>
      </c>
      <c r="C10" s="752"/>
      <c r="D10" s="752"/>
      <c r="E10" s="752"/>
      <c r="F10" s="752"/>
      <c r="G10" s="752"/>
      <c r="H10" s="752"/>
      <c r="I10" s="752"/>
      <c r="J10" s="752"/>
      <c r="K10" s="800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</row>
    <row r="11" spans="2:24" ht="18" customHeight="1" thickBot="1">
      <c r="B11" s="753"/>
      <c r="C11" s="754"/>
      <c r="D11" s="754"/>
      <c r="E11" s="754"/>
      <c r="F11" s="754"/>
      <c r="G11" s="754"/>
      <c r="H11" s="754"/>
      <c r="I11" s="754"/>
      <c r="J11" s="754"/>
      <c r="K11" s="801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</row>
    <row r="12" spans="2:24">
      <c r="B12" s="64"/>
      <c r="C12" s="65"/>
      <c r="D12" s="66"/>
      <c r="E12" s="67"/>
      <c r="F12" s="68"/>
      <c r="G12" s="64"/>
      <c r="H12" s="64"/>
      <c r="I12" s="64"/>
      <c r="J12" s="64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</row>
    <row r="13" spans="2:24" ht="17.5">
      <c r="C13" s="343"/>
    </row>
    <row r="14" spans="2:24" ht="18" thickBot="1">
      <c r="C14" s="343"/>
    </row>
    <row r="15" spans="2:24" ht="18.5" thickBot="1">
      <c r="C15" s="856" t="s">
        <v>87</v>
      </c>
      <c r="D15" s="858" t="s">
        <v>82</v>
      </c>
      <c r="E15" s="860" t="s">
        <v>83</v>
      </c>
      <c r="F15" s="824" t="s">
        <v>84</v>
      </c>
      <c r="G15" s="862" t="s">
        <v>1249</v>
      </c>
      <c r="H15" s="863"/>
      <c r="I15" s="862" t="s">
        <v>1250</v>
      </c>
      <c r="J15" s="863"/>
      <c r="K15" s="862" t="s">
        <v>1251</v>
      </c>
      <c r="L15" s="863"/>
      <c r="M15" s="862" t="s">
        <v>1252</v>
      </c>
      <c r="N15" s="863"/>
      <c r="O15" s="862" t="s">
        <v>1253</v>
      </c>
      <c r="P15" s="863"/>
      <c r="Q15" s="862" t="s">
        <v>1254</v>
      </c>
      <c r="R15" s="864"/>
      <c r="S15" s="865"/>
      <c r="T15" s="865"/>
    </row>
    <row r="16" spans="2:24" ht="18" thickBot="1">
      <c r="C16" s="857"/>
      <c r="D16" s="859"/>
      <c r="E16" s="861"/>
      <c r="F16" s="825"/>
      <c r="G16" s="312" t="s">
        <v>84</v>
      </c>
      <c r="H16" s="440" t="s">
        <v>83</v>
      </c>
      <c r="I16" s="312" t="s">
        <v>84</v>
      </c>
      <c r="J16" s="313" t="s">
        <v>83</v>
      </c>
      <c r="K16" s="441" t="s">
        <v>84</v>
      </c>
      <c r="L16" s="440" t="s">
        <v>83</v>
      </c>
      <c r="M16" s="312" t="s">
        <v>84</v>
      </c>
      <c r="N16" s="440" t="s">
        <v>83</v>
      </c>
      <c r="O16" s="312" t="s">
        <v>84</v>
      </c>
      <c r="P16" s="440" t="s">
        <v>83</v>
      </c>
      <c r="Q16" s="312" t="s">
        <v>84</v>
      </c>
      <c r="R16" s="313" t="s">
        <v>83</v>
      </c>
      <c r="S16" s="214"/>
      <c r="T16" s="442"/>
    </row>
    <row r="17" spans="3:21" ht="17.5">
      <c r="C17" s="314">
        <f>Resumo!C15</f>
        <v>1</v>
      </c>
      <c r="D17" s="315" t="str">
        <f>Resumo!D15</f>
        <v>MOBILIZAÇÃO E DESMOBILIZAÇÃO</v>
      </c>
      <c r="E17" s="443">
        <f>Resumo!F15</f>
        <v>6706.45</v>
      </c>
      <c r="F17" s="459">
        <f>E17/$E$21</f>
        <v>8.2488617678980664E-2</v>
      </c>
      <c r="G17" s="444">
        <v>0.5</v>
      </c>
      <c r="H17" s="317">
        <f>G17*$E17</f>
        <v>3353.2249999999999</v>
      </c>
      <c r="I17" s="444"/>
      <c r="J17" s="317">
        <f>I17*$E17</f>
        <v>0</v>
      </c>
      <c r="K17" s="444"/>
      <c r="L17" s="317">
        <f>K17*$E17</f>
        <v>0</v>
      </c>
      <c r="M17" s="444"/>
      <c r="N17" s="317">
        <f>M17*$E17</f>
        <v>0</v>
      </c>
      <c r="O17" s="444"/>
      <c r="P17" s="317">
        <f>O17*$E17</f>
        <v>0</v>
      </c>
      <c r="Q17" s="444"/>
      <c r="R17" s="317">
        <f>Q17*$E17</f>
        <v>0</v>
      </c>
      <c r="S17" s="345"/>
      <c r="T17" s="424"/>
    </row>
    <row r="18" spans="3:21" ht="17.5">
      <c r="C18" s="318">
        <f>Resumo!C16</f>
        <v>2</v>
      </c>
      <c r="D18" s="319" t="str">
        <f>Resumo!D16</f>
        <v>ENSAIO GEOTECNICO PARA SUBLEITO</v>
      </c>
      <c r="E18" s="445">
        <f>Resumo!F16</f>
        <v>40077.31</v>
      </c>
      <c r="F18" s="460">
        <f t="shared" ref="F18:F19" si="0">E18/$E$21</f>
        <v>0.49294662633613734</v>
      </c>
      <c r="G18" s="447">
        <v>8.3333333333333301E-2</v>
      </c>
      <c r="H18" s="320">
        <f t="shared" ref="H18:J19" si="1">G18*$E18</f>
        <v>3339.7758333333318</v>
      </c>
      <c r="I18" s="447">
        <v>8.3333333333333301E-2</v>
      </c>
      <c r="J18" s="320">
        <f t="shared" si="1"/>
        <v>3339.7758333333318</v>
      </c>
      <c r="K18" s="447">
        <v>8.3333333333333301E-2</v>
      </c>
      <c r="L18" s="320">
        <f t="shared" ref="L18" si="2">K18*$E18</f>
        <v>3339.7758333333318</v>
      </c>
      <c r="M18" s="447">
        <v>8.3333333333333301E-2</v>
      </c>
      <c r="N18" s="320">
        <f t="shared" ref="N18" si="3">M18*$E18</f>
        <v>3339.7758333333318</v>
      </c>
      <c r="O18" s="447">
        <v>8.3333333333333301E-2</v>
      </c>
      <c r="P18" s="320">
        <f t="shared" ref="P18" si="4">O18*$E18</f>
        <v>3339.7758333333318</v>
      </c>
      <c r="Q18" s="447">
        <v>8.3333333333333301E-2</v>
      </c>
      <c r="R18" s="320">
        <f t="shared" ref="R18" si="5">Q18*$E18</f>
        <v>3339.7758333333318</v>
      </c>
      <c r="S18" s="345"/>
      <c r="T18" s="424"/>
    </row>
    <row r="19" spans="3:21" ht="18" thickBot="1">
      <c r="C19" s="323">
        <f>Resumo!C17</f>
        <v>3</v>
      </c>
      <c r="D19" s="324" t="str">
        <f>Resumo!D17</f>
        <v>ENSAIO GEOTECNICO PARA JAZIDAS</v>
      </c>
      <c r="E19" s="446">
        <f>Resumo!F17</f>
        <v>34517.760000000002</v>
      </c>
      <c r="F19" s="461">
        <f t="shared" si="0"/>
        <v>0.42456475598488197</v>
      </c>
      <c r="G19" s="458">
        <v>8.3333333333333301E-2</v>
      </c>
      <c r="H19" s="325">
        <f t="shared" si="1"/>
        <v>2876.4799999999991</v>
      </c>
      <c r="I19" s="458">
        <v>8.3333333333333301E-2</v>
      </c>
      <c r="J19" s="325">
        <f t="shared" si="1"/>
        <v>2876.4799999999991</v>
      </c>
      <c r="K19" s="458">
        <v>8.3333333333333301E-2</v>
      </c>
      <c r="L19" s="325">
        <f t="shared" ref="L19" si="6">K19*$E19</f>
        <v>2876.4799999999991</v>
      </c>
      <c r="M19" s="458">
        <v>8.3333333333333301E-2</v>
      </c>
      <c r="N19" s="325">
        <f t="shared" ref="N19" si="7">M19*$E19</f>
        <v>2876.4799999999991</v>
      </c>
      <c r="O19" s="458">
        <v>8.3333333333333301E-2</v>
      </c>
      <c r="P19" s="325">
        <f t="shared" ref="P19" si="8">O19*$E19</f>
        <v>2876.4799999999991</v>
      </c>
      <c r="Q19" s="458">
        <v>8.3333333333333301E-2</v>
      </c>
      <c r="R19" s="325">
        <f t="shared" ref="R19" si="9">Q19*$E19</f>
        <v>2876.4799999999991</v>
      </c>
      <c r="S19" s="345"/>
      <c r="T19" s="424"/>
    </row>
    <row r="20" spans="3:21" ht="18.5" thickBot="1">
      <c r="C20" s="326"/>
      <c r="D20" s="327"/>
      <c r="E20" s="328"/>
      <c r="F20" s="328"/>
      <c r="G20" s="329"/>
      <c r="H20" s="448"/>
      <c r="I20" s="449"/>
      <c r="J20" s="331"/>
      <c r="K20" s="332"/>
      <c r="L20" s="333"/>
      <c r="M20" s="334"/>
      <c r="N20" s="335"/>
      <c r="O20" s="334"/>
      <c r="P20" s="333"/>
      <c r="Q20" s="334"/>
      <c r="R20" s="335"/>
      <c r="S20" s="216"/>
      <c r="T20" s="216"/>
    </row>
    <row r="21" spans="3:21" ht="18.5" thickBot="1">
      <c r="C21" s="866" t="s">
        <v>85</v>
      </c>
      <c r="D21" s="867"/>
      <c r="E21" s="337">
        <f>TRUNC(SUM(E17:E19),2)</f>
        <v>81301.52</v>
      </c>
      <c r="F21" s="338">
        <f>SUM(F17:F19)</f>
        <v>1</v>
      </c>
      <c r="G21" s="339">
        <f>+H21/$E$21</f>
        <v>0.11770359069957524</v>
      </c>
      <c r="H21" s="340">
        <f>SUM(H17:H19)</f>
        <v>9569.4808333333312</v>
      </c>
      <c r="I21" s="339">
        <f>+J21/$E$21</f>
        <v>7.645928186008491E-2</v>
      </c>
      <c r="J21" s="340">
        <f>SUM(J17:J19)</f>
        <v>6216.2558333333309</v>
      </c>
      <c r="K21" s="339">
        <f>+L21/$E$21</f>
        <v>7.645928186008491E-2</v>
      </c>
      <c r="L21" s="340">
        <f>SUM(L17:L19)</f>
        <v>6216.2558333333309</v>
      </c>
      <c r="M21" s="339">
        <f>+N21/$E$21</f>
        <v>7.645928186008491E-2</v>
      </c>
      <c r="N21" s="340">
        <f>SUM(N17:N19)</f>
        <v>6216.2558333333309</v>
      </c>
      <c r="O21" s="339">
        <f>+P21/$E$21</f>
        <v>7.645928186008491E-2</v>
      </c>
      <c r="P21" s="340">
        <f>SUM(P17:P19)</f>
        <v>6216.2558333333309</v>
      </c>
      <c r="Q21" s="525">
        <f>+R21/$E$21</f>
        <v>7.645928186008491E-2</v>
      </c>
      <c r="R21" s="526">
        <f>SUM(R17:R19)</f>
        <v>6216.2558333333309</v>
      </c>
      <c r="S21" s="865"/>
      <c r="T21" s="868"/>
    </row>
    <row r="22" spans="3:21" ht="18.5" thickBot="1">
      <c r="C22" s="869" t="s">
        <v>89</v>
      </c>
      <c r="D22" s="870"/>
      <c r="E22" s="870"/>
      <c r="F22" s="871"/>
      <c r="G22" s="341">
        <f>H22/$E$21</f>
        <v>0.11770359069957524</v>
      </c>
      <c r="H22" s="342">
        <f>+H21</f>
        <v>9569.4808333333312</v>
      </c>
      <c r="I22" s="341">
        <f>J22/$E$21</f>
        <v>0.19416287255966017</v>
      </c>
      <c r="J22" s="342">
        <f>(+J21+H22)</f>
        <v>15785.736666666662</v>
      </c>
      <c r="K22" s="341">
        <f>L22/$E$21</f>
        <v>0.27062215441974508</v>
      </c>
      <c r="L22" s="342">
        <f>(+L21+J22)</f>
        <v>22001.992499999993</v>
      </c>
      <c r="M22" s="341">
        <f>N22/$E$21</f>
        <v>0.34708143627982996</v>
      </c>
      <c r="N22" s="342">
        <f>(+N21+L22)</f>
        <v>28218.248333333322</v>
      </c>
      <c r="O22" s="341">
        <f>P22/$E$21</f>
        <v>0.42354071813991484</v>
      </c>
      <c r="P22" s="342">
        <f>(+P21+N22)</f>
        <v>34434.504166666651</v>
      </c>
      <c r="Q22" s="523">
        <f>R22/$E$21</f>
        <v>0.49999999999999972</v>
      </c>
      <c r="R22" s="524">
        <f>(+R21+P22)</f>
        <v>40650.75999999998</v>
      </c>
      <c r="S22" s="865"/>
      <c r="T22" s="868"/>
    </row>
    <row r="23" spans="3:21" ht="18.5" thickBot="1">
      <c r="C23" s="450"/>
      <c r="D23" s="450"/>
      <c r="E23" s="450"/>
      <c r="F23" s="450"/>
      <c r="G23" s="450"/>
      <c r="H23" s="450"/>
      <c r="I23" s="450"/>
      <c r="J23" s="450"/>
      <c r="K23" s="450"/>
      <c r="L23" s="216"/>
      <c r="M23" s="216"/>
      <c r="N23" s="216"/>
      <c r="O23" s="216"/>
      <c r="P23" s="216"/>
      <c r="Q23" s="216"/>
      <c r="R23" s="216"/>
      <c r="S23" s="216"/>
      <c r="T23" s="216"/>
    </row>
    <row r="24" spans="3:21" ht="18.5" thickBot="1">
      <c r="C24" s="856" t="s">
        <v>87</v>
      </c>
      <c r="D24" s="858" t="s">
        <v>82</v>
      </c>
      <c r="E24" s="860" t="s">
        <v>83</v>
      </c>
      <c r="F24" s="824" t="s">
        <v>84</v>
      </c>
      <c r="G24" s="862" t="s">
        <v>1255</v>
      </c>
      <c r="H24" s="863"/>
      <c r="I24" s="862" t="s">
        <v>1256</v>
      </c>
      <c r="J24" s="863"/>
      <c r="K24" s="862" t="s">
        <v>1257</v>
      </c>
      <c r="L24" s="863"/>
      <c r="M24" s="862" t="s">
        <v>1258</v>
      </c>
      <c r="N24" s="863"/>
      <c r="O24" s="862" t="s">
        <v>1259</v>
      </c>
      <c r="P24" s="863"/>
      <c r="Q24" s="862" t="s">
        <v>1260</v>
      </c>
      <c r="R24" s="863"/>
      <c r="S24" s="862" t="s">
        <v>41</v>
      </c>
      <c r="T24" s="864"/>
    </row>
    <row r="25" spans="3:21" ht="18" thickBot="1">
      <c r="C25" s="857"/>
      <c r="D25" s="859"/>
      <c r="E25" s="861"/>
      <c r="F25" s="825"/>
      <c r="G25" s="312" t="s">
        <v>84</v>
      </c>
      <c r="H25" s="440" t="s">
        <v>83</v>
      </c>
      <c r="I25" s="312" t="s">
        <v>84</v>
      </c>
      <c r="J25" s="313" t="s">
        <v>83</v>
      </c>
      <c r="K25" s="441" t="s">
        <v>84</v>
      </c>
      <c r="L25" s="440" t="s">
        <v>83</v>
      </c>
      <c r="M25" s="312" t="s">
        <v>84</v>
      </c>
      <c r="N25" s="440" t="s">
        <v>83</v>
      </c>
      <c r="O25" s="312" t="s">
        <v>84</v>
      </c>
      <c r="P25" s="440" t="s">
        <v>83</v>
      </c>
      <c r="Q25" s="312" t="s">
        <v>84</v>
      </c>
      <c r="R25" s="313" t="s">
        <v>83</v>
      </c>
      <c r="S25" s="312" t="s">
        <v>84</v>
      </c>
      <c r="T25" s="313" t="s">
        <v>83</v>
      </c>
    </row>
    <row r="26" spans="3:21" ht="17.5">
      <c r="C26" s="314">
        <f>Resumo!C15</f>
        <v>1</v>
      </c>
      <c r="D26" s="315" t="str">
        <f>Resumo!D15</f>
        <v>MOBILIZAÇÃO E DESMOBILIZAÇÃO</v>
      </c>
      <c r="E26" s="451">
        <f>Resumo!F15</f>
        <v>6706.45</v>
      </c>
      <c r="F26" s="452">
        <f>E26/$E$21</f>
        <v>8.2488617678980664E-2</v>
      </c>
      <c r="G26" s="444"/>
      <c r="H26" s="317">
        <f>G26*$E26</f>
        <v>0</v>
      </c>
      <c r="I26" s="444"/>
      <c r="J26" s="317">
        <f>I26*$E26</f>
        <v>0</v>
      </c>
      <c r="K26" s="444"/>
      <c r="L26" s="317">
        <f>K26*$E26</f>
        <v>0</v>
      </c>
      <c r="M26" s="444"/>
      <c r="N26" s="317">
        <f>M26*$E26</f>
        <v>0</v>
      </c>
      <c r="O26" s="444"/>
      <c r="P26" s="462">
        <f>O26*$E26</f>
        <v>0</v>
      </c>
      <c r="Q26" s="444">
        <v>0.5</v>
      </c>
      <c r="R26" s="317">
        <f>E26-H17-J17-L17-N17-P17-R17-H26-J26-L26-N26-P26</f>
        <v>3353.2249999999999</v>
      </c>
      <c r="S26" s="465">
        <f>M26+K26+I26+G26+O26+Q26+G17+I17+K17+M17+O17+Q17</f>
        <v>1</v>
      </c>
      <c r="T26" s="320">
        <f>TRUNC((N26+L26+J26+H26+P26+R26+H17+J17+N17+P17+R17+L17),2)</f>
        <v>6706.45</v>
      </c>
      <c r="U26" s="425">
        <f>E26-T26</f>
        <v>0</v>
      </c>
    </row>
    <row r="27" spans="3:21" ht="17.5">
      <c r="C27" s="318">
        <f>Resumo!C16</f>
        <v>2</v>
      </c>
      <c r="D27" s="319" t="str">
        <f>Resumo!D16</f>
        <v>ENSAIO GEOTECNICO PARA SUBLEITO</v>
      </c>
      <c r="E27" s="453">
        <f>Resumo!F16</f>
        <v>40077.31</v>
      </c>
      <c r="F27" s="454">
        <f t="shared" ref="F27:F28" si="10">E27/$E$21</f>
        <v>0.49294662633613734</v>
      </c>
      <c r="G27" s="447">
        <v>8.3333333333333301E-2</v>
      </c>
      <c r="H27" s="320">
        <f t="shared" ref="H27" si="11">G27*$E27</f>
        <v>3339.7758333333318</v>
      </c>
      <c r="I27" s="447">
        <v>8.3333333333333301E-2</v>
      </c>
      <c r="J27" s="320">
        <f t="shared" ref="J27" si="12">I27*$E27</f>
        <v>3339.7758333333318</v>
      </c>
      <c r="K27" s="447">
        <v>8.3333333333333301E-2</v>
      </c>
      <c r="L27" s="320">
        <f t="shared" ref="L27" si="13">K27*$E27</f>
        <v>3339.7758333333318</v>
      </c>
      <c r="M27" s="447">
        <v>8.3333333333333301E-2</v>
      </c>
      <c r="N27" s="320">
        <f t="shared" ref="N27:P27" si="14">M27*$E27</f>
        <v>3339.7758333333318</v>
      </c>
      <c r="O27" s="447">
        <v>8.3333333333333301E-2</v>
      </c>
      <c r="P27" s="463">
        <f t="shared" si="14"/>
        <v>3339.7758333333318</v>
      </c>
      <c r="Q27" s="447">
        <v>8.3333333333333301E-2</v>
      </c>
      <c r="R27" s="320">
        <f t="shared" ref="R27:R28" si="15">E27-H18-J18-L18-N18-P18-R18-H27-J27-L27-N27-P27</f>
        <v>3339.77583333334</v>
      </c>
      <c r="S27" s="465">
        <f>M27+K27+I27+G27+O27+Q27+G18+I18+K18+M18+O18+Q18</f>
        <v>0.99999999999999944</v>
      </c>
      <c r="T27" s="320">
        <f t="shared" ref="T27:T28" si="16">TRUNC((N27+L27+J27+H27+P27+R27+H18+J18+N18+P18+R18+L18),2)</f>
        <v>40077.31</v>
      </c>
      <c r="U27" s="425">
        <f t="shared" ref="U27:U28" si="17">E27-T27</f>
        <v>0</v>
      </c>
    </row>
    <row r="28" spans="3:21" ht="18" thickBot="1">
      <c r="C28" s="323">
        <f>Resumo!C17</f>
        <v>3</v>
      </c>
      <c r="D28" s="324" t="str">
        <f>Resumo!D17</f>
        <v>ENSAIO GEOTECNICO PARA JAZIDAS</v>
      </c>
      <c r="E28" s="455">
        <f>Resumo!F17</f>
        <v>34517.760000000002</v>
      </c>
      <c r="F28" s="456">
        <f t="shared" si="10"/>
        <v>0.42456475598488197</v>
      </c>
      <c r="G28" s="458">
        <v>8.3333333333333301E-2</v>
      </c>
      <c r="H28" s="325">
        <f t="shared" ref="H28" si="18">G28*$E28</f>
        <v>2876.4799999999991</v>
      </c>
      <c r="I28" s="458">
        <v>8.3333333333333301E-2</v>
      </c>
      <c r="J28" s="325">
        <f t="shared" ref="J28" si="19">I28*$E28</f>
        <v>2876.4799999999991</v>
      </c>
      <c r="K28" s="458">
        <v>8.3333333333333301E-2</v>
      </c>
      <c r="L28" s="325">
        <f t="shared" ref="L28" si="20">K28*$E28</f>
        <v>2876.4799999999991</v>
      </c>
      <c r="M28" s="458">
        <v>8.3333333333333301E-2</v>
      </c>
      <c r="N28" s="325">
        <f t="shared" ref="N28:P28" si="21">M28*$E28</f>
        <v>2876.4799999999991</v>
      </c>
      <c r="O28" s="458">
        <v>8.3333333333333301E-2</v>
      </c>
      <c r="P28" s="464">
        <f t="shared" si="21"/>
        <v>2876.4799999999991</v>
      </c>
      <c r="Q28" s="458">
        <v>8.3333333333333301E-2</v>
      </c>
      <c r="R28" s="325">
        <f t="shared" si="15"/>
        <v>2876.4800000000073</v>
      </c>
      <c r="S28" s="465">
        <f t="shared" ref="S28" si="22">M28+K28+I28+G28+O28+Q28+G19+I19+K19+M19+O19+Q19</f>
        <v>0.99999999999999944</v>
      </c>
      <c r="T28" s="320">
        <f t="shared" si="16"/>
        <v>34517.760000000002</v>
      </c>
      <c r="U28" s="425">
        <f t="shared" si="17"/>
        <v>0</v>
      </c>
    </row>
    <row r="29" spans="3:21" ht="18.5" thickBot="1">
      <c r="C29" s="326"/>
      <c r="D29" s="327"/>
      <c r="E29" s="328"/>
      <c r="F29" s="328"/>
      <c r="G29" s="457"/>
      <c r="H29" s="449"/>
      <c r="I29" s="330"/>
      <c r="J29" s="331"/>
      <c r="K29" s="332"/>
      <c r="L29" s="333"/>
      <c r="M29" s="334"/>
      <c r="N29" s="335"/>
      <c r="O29" s="334"/>
      <c r="P29" s="333"/>
      <c r="Q29" s="353"/>
      <c r="R29" s="336"/>
      <c r="S29" s="333"/>
      <c r="T29" s="335"/>
    </row>
    <row r="30" spans="3:21" ht="18.5" thickBot="1">
      <c r="C30" s="866" t="s">
        <v>85</v>
      </c>
      <c r="D30" s="867"/>
      <c r="E30" s="337">
        <f>TRUNC(SUM(E26:E28),2)</f>
        <v>81301.52</v>
      </c>
      <c r="F30" s="338">
        <f>SUM(F26:F28)</f>
        <v>1</v>
      </c>
      <c r="G30" s="339">
        <f>+H30/$E$21</f>
        <v>7.645928186008491E-2</v>
      </c>
      <c r="H30" s="340">
        <f>SUM(H26:H28)</f>
        <v>6216.2558333333309</v>
      </c>
      <c r="I30" s="339">
        <f>+J30/$E$21</f>
        <v>7.645928186008491E-2</v>
      </c>
      <c r="J30" s="340">
        <f>SUM(J26:J28)</f>
        <v>6216.2558333333309</v>
      </c>
      <c r="K30" s="339">
        <f>+L30/$E$21</f>
        <v>7.645928186008491E-2</v>
      </c>
      <c r="L30" s="340">
        <f>SUM(L26:L28)</f>
        <v>6216.2558333333309</v>
      </c>
      <c r="M30" s="339">
        <f>+N30/$E$21</f>
        <v>7.645928186008491E-2</v>
      </c>
      <c r="N30" s="340">
        <f>SUM(N26:N28)</f>
        <v>6216.2558333333309</v>
      </c>
      <c r="O30" s="339">
        <f>+P30/$E$21</f>
        <v>7.645928186008491E-2</v>
      </c>
      <c r="P30" s="340">
        <f>SUM(P26:P28)</f>
        <v>6216.2558333333309</v>
      </c>
      <c r="Q30" s="339">
        <f>+R30/$E$21</f>
        <v>0.11770359069957545</v>
      </c>
      <c r="R30" s="340">
        <f>SUM(R26:R28)</f>
        <v>9569.4808333333476</v>
      </c>
      <c r="S30" s="875" t="s">
        <v>88</v>
      </c>
      <c r="T30" s="877">
        <f>TRUNC(SUM(T26:T28),2)</f>
        <v>81301.52</v>
      </c>
    </row>
    <row r="31" spans="3:21" ht="18.5" thickBot="1">
      <c r="C31" s="869" t="s">
        <v>89</v>
      </c>
      <c r="D31" s="870"/>
      <c r="E31" s="870"/>
      <c r="F31" s="871"/>
      <c r="G31" s="341">
        <f>H31/$E$21</f>
        <v>0.57645928186008466</v>
      </c>
      <c r="H31" s="342">
        <f>(+H30+R22)</f>
        <v>46867.015833333309</v>
      </c>
      <c r="I31" s="341">
        <f>J31/$E$21</f>
        <v>0.65291856372016954</v>
      </c>
      <c r="J31" s="342">
        <f>(+J30+H31)</f>
        <v>53083.271666666638</v>
      </c>
      <c r="K31" s="341">
        <f>L31/$E$21</f>
        <v>0.72937784558025442</v>
      </c>
      <c r="L31" s="342">
        <f>(+L30+J31)</f>
        <v>59299.527499999967</v>
      </c>
      <c r="M31" s="341">
        <f>N31/$E$21</f>
        <v>0.80583712744033931</v>
      </c>
      <c r="N31" s="342">
        <f>(+N30+L31)</f>
        <v>65515.783333333296</v>
      </c>
      <c r="O31" s="341">
        <f>P31/$E$21</f>
        <v>0.88229640930042419</v>
      </c>
      <c r="P31" s="342">
        <f>(+P30+N31)</f>
        <v>71732.039166666626</v>
      </c>
      <c r="Q31" s="341">
        <f>R31/$E$21</f>
        <v>0.99999999999999967</v>
      </c>
      <c r="R31" s="342">
        <f>(+R30+P31)</f>
        <v>81301.519999999975</v>
      </c>
      <c r="S31" s="876"/>
      <c r="T31" s="878"/>
      <c r="U31" s="425">
        <f>E30-T30</f>
        <v>0</v>
      </c>
    </row>
    <row r="32" spans="3:21" ht="18.5" thickBot="1">
      <c r="C32" s="872" t="str">
        <f>[29]!VExtensoFree(E30)</f>
        <v>oitenta e um mil, trezentos e um reais e cinquenta e dois centavos</v>
      </c>
      <c r="D32" s="873"/>
      <c r="E32" s="873"/>
      <c r="F32" s="874"/>
      <c r="G32" s="450"/>
      <c r="H32" s="450"/>
      <c r="I32" s="450"/>
      <c r="J32" s="450"/>
      <c r="K32" s="450"/>
      <c r="L32" s="216"/>
      <c r="M32" s="216"/>
      <c r="N32" s="216"/>
      <c r="O32" s="216"/>
      <c r="P32" s="216"/>
      <c r="Q32" s="216"/>
      <c r="R32" s="216"/>
      <c r="S32" s="216"/>
      <c r="T32" s="216"/>
    </row>
    <row r="33" spans="3:20" ht="17.5">
      <c r="C33" s="343"/>
      <c r="D33" s="344"/>
      <c r="E33" s="216"/>
      <c r="F33" s="215"/>
      <c r="G33" s="214"/>
      <c r="H33" s="214"/>
      <c r="I33" s="214"/>
      <c r="J33" s="214"/>
      <c r="K33" s="216"/>
      <c r="L33" s="216"/>
      <c r="M33" s="216"/>
      <c r="N33" s="216"/>
      <c r="O33" s="216"/>
      <c r="P33" s="216"/>
      <c r="Q33" s="216"/>
      <c r="R33" s="216"/>
      <c r="S33" s="216"/>
      <c r="T33" s="216"/>
    </row>
    <row r="35" spans="3:20" ht="15.5">
      <c r="D35" s="527" t="s">
        <v>13</v>
      </c>
    </row>
    <row r="36" spans="3:20" ht="15.5">
      <c r="D36" s="527" t="s">
        <v>14</v>
      </c>
    </row>
    <row r="37" spans="3:20" ht="15.5">
      <c r="D37" s="527" t="s">
        <v>15</v>
      </c>
    </row>
  </sheetData>
  <mergeCells count="42">
    <mergeCell ref="C32:F32"/>
    <mergeCell ref="Q24:R24"/>
    <mergeCell ref="S24:T24"/>
    <mergeCell ref="C30:D30"/>
    <mergeCell ref="S30:S31"/>
    <mergeCell ref="T30:T31"/>
    <mergeCell ref="C31:F31"/>
    <mergeCell ref="G24:H24"/>
    <mergeCell ref="I24:J24"/>
    <mergeCell ref="K24:L24"/>
    <mergeCell ref="M24:N24"/>
    <mergeCell ref="O24:P24"/>
    <mergeCell ref="C24:C25"/>
    <mergeCell ref="D24:D25"/>
    <mergeCell ref="E24:E25"/>
    <mergeCell ref="F24:F25"/>
    <mergeCell ref="M15:N15"/>
    <mergeCell ref="O15:P15"/>
    <mergeCell ref="Q15:R15"/>
    <mergeCell ref="S15:T15"/>
    <mergeCell ref="C21:D21"/>
    <mergeCell ref="S21:S22"/>
    <mergeCell ref="T21:T22"/>
    <mergeCell ref="C22:F22"/>
    <mergeCell ref="B10:K11"/>
    <mergeCell ref="C15:C16"/>
    <mergeCell ref="D15:D16"/>
    <mergeCell ref="E15:E16"/>
    <mergeCell ref="F15:F16"/>
    <mergeCell ref="G15:H15"/>
    <mergeCell ref="I15:J15"/>
    <mergeCell ref="K15:L15"/>
    <mergeCell ref="C8:I8"/>
    <mergeCell ref="C9:D9"/>
    <mergeCell ref="E9:I9"/>
    <mergeCell ref="J8:K8"/>
    <mergeCell ref="D2:K2"/>
    <mergeCell ref="D3:K3"/>
    <mergeCell ref="D4:K4"/>
    <mergeCell ref="D5:K5"/>
    <mergeCell ref="C7:I7"/>
    <mergeCell ref="J7:K7"/>
  </mergeCells>
  <phoneticPr fontId="30" type="noConversion"/>
  <pageMargins left="0.23622047244094491" right="0.23622047244094491" top="0.74803149606299213" bottom="0.74803149606299213" header="0.31496062992125984" footer="0.31496062992125984"/>
  <pageSetup paperSize="9" scale="3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13</vt:i4>
      </vt:variant>
    </vt:vector>
  </HeadingPairs>
  <TitlesOfParts>
    <vt:vector size="23" baseType="lpstr">
      <vt:lpstr>BDI</vt:lpstr>
      <vt:lpstr>Encargos Sociais</vt:lpstr>
      <vt:lpstr>Memorial de Cálculo de Quantita</vt:lpstr>
      <vt:lpstr>Composição de Insumos Próprios</vt:lpstr>
      <vt:lpstr>QCI - Quadro de Composição de I</vt:lpstr>
      <vt:lpstr>Planilha1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'Composição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'QCI - Quadro de Composição de I'!Area_de_impressao</vt:lpstr>
      <vt:lpstr>Resumo!Area_de_impressao</vt:lpstr>
      <vt:lpstr>iv</vt:lpstr>
      <vt:lpstr>'Composição de Custos Unitários'!Titulos_de_impressao</vt:lpstr>
      <vt:lpstr>'Composição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2023-06-01T15:16:43Z</cp:lastPrinted>
  <dcterms:created xsi:type="dcterms:W3CDTF">2022-04-05T17:51:09Z</dcterms:created>
  <dcterms:modified xsi:type="dcterms:W3CDTF">2023-07-03T14:42:56Z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